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2755" windowHeight="8865"/>
  </bookViews>
  <sheets>
    <sheet name="КЭС 2018" sheetId="1" r:id="rId1"/>
  </sheets>
  <definedNames>
    <definedName name="Z_30F53B2A_78D9_4D1C_B8E4_CC8FAD1BE0B3_.wvu.Rows" localSheetId="0" hidden="1">'КЭС 2018'!$9:$14</definedName>
    <definedName name="Z_79064492_B474_42DA_96A1_76F7D337BF8B_.wvu.PrintArea" localSheetId="0" hidden="1">'КЭС 2018'!$A$1:$I$459</definedName>
    <definedName name="Z_79064492_B474_42DA_96A1_76F7D337BF8B_.wvu.PrintTitles" localSheetId="0" hidden="1">'КЭС 2018'!$17:$19</definedName>
    <definedName name="_xlnm.Print_Titles" localSheetId="0">'КЭС 2018'!$17:$19</definedName>
    <definedName name="_xlnm.Print_Area" localSheetId="0">'КЭС 2018'!$A$1:$J$459</definedName>
  </definedNames>
  <calcPr calcId="145621"/>
</workbook>
</file>

<file path=xl/calcChain.xml><?xml version="1.0" encoding="utf-8"?>
<calcChain xmlns="http://schemas.openxmlformats.org/spreadsheetml/2006/main">
  <c r="I312" i="1" l="1"/>
  <c r="I310" i="1"/>
  <c r="I302" i="1"/>
  <c r="I183" i="1"/>
  <c r="I165" i="1"/>
  <c r="I241" i="1" s="1"/>
  <c r="I94" i="1"/>
  <c r="I93" i="1"/>
  <c r="I87" i="1"/>
  <c r="I85" i="1"/>
  <c r="I79" i="1"/>
  <c r="I107" i="1" s="1"/>
  <c r="I71" i="1"/>
  <c r="I51" i="1"/>
  <c r="I376" i="1"/>
  <c r="I375" i="1" s="1"/>
  <c r="I374" i="1" s="1"/>
  <c r="I373" i="1" s="1"/>
  <c r="M183" i="1" l="1"/>
  <c r="K183" i="1"/>
  <c r="M71" i="1"/>
  <c r="J350" i="1"/>
  <c r="K350" i="1"/>
  <c r="L350" i="1"/>
  <c r="M350" i="1"/>
  <c r="L348" i="1" l="1"/>
  <c r="L343" i="1"/>
  <c r="J348" i="1"/>
  <c r="J343" i="1"/>
  <c r="L312" i="1"/>
  <c r="L310" i="1"/>
  <c r="L304" i="1"/>
  <c r="L302" i="1"/>
  <c r="L244" i="1"/>
  <c r="L242" i="1" s="1"/>
  <c r="L165" i="1"/>
  <c r="J312" i="1"/>
  <c r="J310" i="1"/>
  <c r="J304" i="1"/>
  <c r="J302" i="1"/>
  <c r="J244" i="1"/>
  <c r="J242" i="1" s="1"/>
  <c r="J165" i="1"/>
  <c r="L152" i="1"/>
  <c r="L93" i="1"/>
  <c r="L121" i="1" s="1"/>
  <c r="L85" i="1"/>
  <c r="L113" i="1" s="1"/>
  <c r="L60" i="1"/>
  <c r="L53" i="1"/>
  <c r="L51" i="1" s="1"/>
  <c r="L44" i="1"/>
  <c r="L36" i="1" s="1"/>
  <c r="L29" i="1"/>
  <c r="L21" i="1" s="1"/>
  <c r="L79" i="1" s="1"/>
  <c r="L107" i="1" s="1"/>
  <c r="J152" i="1"/>
  <c r="J93" i="1"/>
  <c r="J121" i="1" s="1"/>
  <c r="J85" i="1"/>
  <c r="J113" i="1" s="1"/>
  <c r="J60" i="1"/>
  <c r="J53" i="1"/>
  <c r="J51" i="1" s="1"/>
  <c r="J44" i="1"/>
  <c r="J36" i="1" s="1"/>
  <c r="J29" i="1"/>
  <c r="J21" i="1" s="1"/>
  <c r="J79" i="1" s="1"/>
  <c r="J107" i="1" s="1"/>
  <c r="L137" i="1" l="1"/>
  <c r="L122" i="1"/>
  <c r="L143" i="1"/>
  <c r="L128" i="1"/>
  <c r="L74" i="1"/>
  <c r="L71" i="1" s="1"/>
  <c r="L136" i="1"/>
  <c r="L151" i="1" s="1"/>
  <c r="L87" i="1"/>
  <c r="L115" i="1" s="1"/>
  <c r="J137" i="1"/>
  <c r="J122" i="1"/>
  <c r="J143" i="1"/>
  <c r="J128" i="1"/>
  <c r="J74" i="1"/>
  <c r="J71" i="1" s="1"/>
  <c r="J136" i="1"/>
  <c r="J151" i="1" s="1"/>
  <c r="J87" i="1"/>
  <c r="J115" i="1" s="1"/>
  <c r="L145" i="1" l="1"/>
  <c r="L130" i="1"/>
  <c r="J145" i="1"/>
  <c r="J130" i="1"/>
  <c r="L446" i="1" l="1"/>
  <c r="L445" i="1" s="1"/>
  <c r="L444" i="1" s="1"/>
  <c r="L443" i="1" s="1"/>
  <c r="L387" i="1"/>
  <c r="L384" i="1" s="1"/>
  <c r="L376" i="1" s="1"/>
  <c r="L375" i="1" s="1"/>
  <c r="L374" i="1" s="1"/>
  <c r="L373" i="1" s="1"/>
  <c r="J443" i="1"/>
  <c r="J387" i="1"/>
  <c r="J384" i="1"/>
  <c r="J376" i="1" s="1"/>
  <c r="J375" i="1" s="1"/>
  <c r="J374" i="1" s="1"/>
  <c r="J373" i="1" s="1"/>
  <c r="H387" i="1"/>
  <c r="H384" i="1" s="1"/>
  <c r="H376" i="1" s="1"/>
  <c r="H375" i="1" s="1"/>
  <c r="H374" i="1" s="1"/>
  <c r="H373" i="1" s="1"/>
  <c r="H152" i="1"/>
  <c r="H136" i="1"/>
  <c r="H151" i="1" s="1"/>
  <c r="H130" i="1"/>
  <c r="H145" i="1" s="1"/>
  <c r="H128" i="1"/>
  <c r="H143" i="1" s="1"/>
  <c r="H93" i="1"/>
  <c r="H85" i="1"/>
  <c r="H71" i="1"/>
  <c r="H44" i="1"/>
  <c r="H36" i="1" s="1"/>
  <c r="H29" i="1"/>
  <c r="H21" i="1" s="1"/>
  <c r="H79" i="1" s="1"/>
  <c r="H107" i="1" s="1"/>
  <c r="M446" i="1"/>
  <c r="M445" i="1"/>
  <c r="M444" i="1"/>
  <c r="M443" i="1"/>
  <c r="K443" i="1"/>
  <c r="G443" i="1"/>
  <c r="F443" i="1"/>
  <c r="E443" i="1"/>
  <c r="D443" i="1"/>
  <c r="G400" i="1"/>
  <c r="F400" i="1"/>
  <c r="E400" i="1"/>
  <c r="D400" i="1"/>
  <c r="G399" i="1"/>
  <c r="F399" i="1"/>
  <c r="E399" i="1"/>
  <c r="D399" i="1"/>
  <c r="M387" i="1"/>
  <c r="M384" i="1" s="1"/>
  <c r="M376" i="1" s="1"/>
  <c r="M375" i="1" s="1"/>
  <c r="M374" i="1" s="1"/>
  <c r="M373" i="1" s="1"/>
  <c r="K387" i="1"/>
  <c r="K384" i="1" s="1"/>
  <c r="K376" i="1" s="1"/>
  <c r="K375" i="1" s="1"/>
  <c r="K374" i="1" s="1"/>
  <c r="K373" i="1" s="1"/>
  <c r="G387" i="1"/>
  <c r="G384" i="1" s="1"/>
  <c r="G376" i="1" s="1"/>
  <c r="G375" i="1" s="1"/>
  <c r="G374" i="1" s="1"/>
  <c r="G373" i="1" s="1"/>
  <c r="F387" i="1"/>
  <c r="E387" i="1"/>
  <c r="D387" i="1"/>
  <c r="F384" i="1"/>
  <c r="E384" i="1"/>
  <c r="D384" i="1"/>
  <c r="F376" i="1"/>
  <c r="E376" i="1"/>
  <c r="E375" i="1" s="1"/>
  <c r="E374" i="1" s="1"/>
  <c r="E373" i="1" s="1"/>
  <c r="D376" i="1"/>
  <c r="F375" i="1"/>
  <c r="D375" i="1"/>
  <c r="F374" i="1"/>
  <c r="D374" i="1"/>
  <c r="F373" i="1"/>
  <c r="D373" i="1"/>
  <c r="G312" i="1"/>
  <c r="F312" i="1"/>
  <c r="E312" i="1"/>
  <c r="D312" i="1"/>
  <c r="M310" i="1"/>
  <c r="K310" i="1"/>
  <c r="H310" i="1"/>
  <c r="G310" i="1"/>
  <c r="F310" i="1"/>
  <c r="E310" i="1"/>
  <c r="D310" i="1"/>
  <c r="K304" i="1"/>
  <c r="G304" i="1"/>
  <c r="F304" i="1"/>
  <c r="E304" i="1"/>
  <c r="D304" i="1"/>
  <c r="M302" i="1"/>
  <c r="K302" i="1"/>
  <c r="H302" i="1"/>
  <c r="G302" i="1"/>
  <c r="F302" i="1"/>
  <c r="E302" i="1"/>
  <c r="D302" i="1"/>
  <c r="M244" i="1"/>
  <c r="M242" i="1" s="1"/>
  <c r="K244" i="1"/>
  <c r="K242" i="1" s="1"/>
  <c r="H244" i="1"/>
  <c r="G244" i="1"/>
  <c r="F244" i="1"/>
  <c r="E244" i="1"/>
  <c r="D244" i="1"/>
  <c r="H242" i="1"/>
  <c r="G242" i="1"/>
  <c r="F242" i="1"/>
  <c r="E242" i="1"/>
  <c r="D242" i="1"/>
  <c r="H241" i="1"/>
  <c r="G241" i="1"/>
  <c r="F241" i="1"/>
  <c r="E241" i="1"/>
  <c r="D241" i="1"/>
  <c r="M165" i="1"/>
  <c r="M241" i="1" s="1"/>
  <c r="K165" i="1"/>
  <c r="K241" i="1" s="1"/>
  <c r="M152" i="1"/>
  <c r="K152" i="1"/>
  <c r="G152" i="1"/>
  <c r="F152" i="1"/>
  <c r="E152" i="1"/>
  <c r="D152" i="1"/>
  <c r="F143" i="1"/>
  <c r="D143" i="1"/>
  <c r="F136" i="1"/>
  <c r="F151" i="1" s="1"/>
  <c r="D136" i="1"/>
  <c r="D151" i="1" s="1"/>
  <c r="F130" i="1"/>
  <c r="F145" i="1" s="1"/>
  <c r="D130" i="1"/>
  <c r="D145" i="1" s="1"/>
  <c r="F122" i="1"/>
  <c r="F137" i="1" s="1"/>
  <c r="M121" i="1"/>
  <c r="K121" i="1"/>
  <c r="M93" i="1"/>
  <c r="K93" i="1"/>
  <c r="F93" i="1"/>
  <c r="D93" i="1"/>
  <c r="G87" i="1"/>
  <c r="F87" i="1"/>
  <c r="E87" i="1"/>
  <c r="D87" i="1"/>
  <c r="M85" i="1"/>
  <c r="M113" i="1" s="1"/>
  <c r="K85" i="1"/>
  <c r="K113" i="1" s="1"/>
  <c r="G85" i="1"/>
  <c r="F85" i="1"/>
  <c r="E85" i="1"/>
  <c r="D85" i="1"/>
  <c r="F79" i="1"/>
  <c r="D79" i="1"/>
  <c r="D107" i="1" s="1"/>
  <c r="F71" i="1"/>
  <c r="D71" i="1"/>
  <c r="K60" i="1"/>
  <c r="K53" i="1"/>
  <c r="K51" i="1"/>
  <c r="F51" i="1"/>
  <c r="D51" i="1"/>
  <c r="K74" i="1"/>
  <c r="K71" i="1" s="1"/>
  <c r="G36" i="1"/>
  <c r="F36" i="1"/>
  <c r="E36" i="1"/>
  <c r="D36" i="1"/>
  <c r="K312" i="1"/>
  <c r="H312" i="1"/>
  <c r="M21" i="1"/>
  <c r="M79" i="1" s="1"/>
  <c r="M107" i="1" s="1"/>
  <c r="K21" i="1"/>
  <c r="K79" i="1" s="1"/>
  <c r="K107" i="1" s="1"/>
  <c r="G21" i="1"/>
  <c r="G79" i="1" s="1"/>
  <c r="F21" i="1"/>
  <c r="E21" i="1"/>
  <c r="E79" i="1" s="1"/>
  <c r="D21" i="1"/>
  <c r="H137" i="1" l="1"/>
  <c r="H122" i="1"/>
  <c r="H87" i="1"/>
  <c r="D137" i="1"/>
  <c r="D122" i="1"/>
  <c r="K122" i="1"/>
  <c r="K137" i="1" s="1"/>
  <c r="M122" i="1"/>
  <c r="M137" i="1" s="1"/>
  <c r="M87" i="1"/>
  <c r="M115" i="1" s="1"/>
  <c r="M312" i="1"/>
  <c r="M304" i="1"/>
  <c r="K151" i="1"/>
  <c r="K128" i="1"/>
  <c r="K143" i="1" s="1"/>
  <c r="M128" i="1"/>
  <c r="M143" i="1" s="1"/>
  <c r="K136" i="1"/>
  <c r="M136" i="1"/>
  <c r="M151" i="1" s="1"/>
  <c r="K87" i="1"/>
  <c r="K115" i="1" s="1"/>
  <c r="H304" i="1"/>
  <c r="K130" i="1" l="1"/>
  <c r="K145" i="1" s="1"/>
  <c r="M145" i="1"/>
  <c r="M130" i="1"/>
  <c r="J241" i="1"/>
  <c r="J200" i="1"/>
  <c r="L200" i="1"/>
  <c r="L241" i="1"/>
</calcChain>
</file>

<file path=xl/sharedStrings.xml><?xml version="1.0" encoding="utf-8"?>
<sst xmlns="http://schemas.openxmlformats.org/spreadsheetml/2006/main" count="1408" uniqueCount="707">
  <si>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</si>
  <si>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</si>
  <si>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</si>
  <si>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</si>
  <si>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</si>
  <si>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</si>
  <si>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</si>
  <si>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</si>
  <si>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</si>
  <si>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</si>
  <si>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</si>
  <si>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</si>
  <si>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</si>
  <si>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</si>
  <si>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</si>
  <si>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2019 год</t>
  </si>
  <si>
    <t>Утвержденный план</t>
  </si>
  <si>
    <t>Факт</t>
  </si>
  <si>
    <t>Утвержденный план на год</t>
  </si>
  <si>
    <t>Предложение по корректировке утвержденного плана на 01.01.2018 года</t>
  </si>
  <si>
    <t>Предложение по корректировке утвержденного плана на 01.01.2019 года</t>
  </si>
  <si>
    <t>8</t>
  </si>
  <si>
    <t>10</t>
  </si>
  <si>
    <t>12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</si>
  <si>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</si>
  <si>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</si>
  <si>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</si>
  <si>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</si>
  <si>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</si>
  <si>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</si>
  <si>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</si>
  <si>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</si>
  <si>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</si>
  <si>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</si>
  <si>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</si>
  <si>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</si>
  <si>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</si>
  <si>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</si>
  <si>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</si>
  <si>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</si>
  <si>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</si>
  <si>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</si>
  <si>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</si>
  <si>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</si>
  <si>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</si>
  <si>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</si>
  <si>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</si>
  <si>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</si>
  <si>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</si>
  <si>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</si>
  <si>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</si>
  <si>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</si>
  <si>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</si>
  <si>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</si>
  <si>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</si>
  <si>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</si>
  <si>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</si>
  <si>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</si>
  <si>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</si>
  <si>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</si>
  <si>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</si>
  <si>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</si>
  <si>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</si>
  <si>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</si>
  <si>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</si>
  <si>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</si>
  <si>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</si>
  <si>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</si>
  <si>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</si>
  <si>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</si>
  <si>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</si>
  <si>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</si>
  <si>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</si>
  <si>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</si>
  <si>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</si>
  <si>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</si>
  <si>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</si>
  <si>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</si>
  <si>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</si>
  <si>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</si>
  <si>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</si>
  <si>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</si>
  <si>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</si>
  <si>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</si>
  <si>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</si>
  <si>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</si>
  <si>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</si>
  <si>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</si>
  <si>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</si>
  <si>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</si>
  <si>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</si>
  <si>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</si>
  <si>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</si>
  <si>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</si>
  <si>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</si>
  <si>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</si>
  <si>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</si>
  <si>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</si>
  <si>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</si>
  <si>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</si>
  <si>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</si>
  <si>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</si>
  <si>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</si>
  <si>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</si>
  <si>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</si>
  <si>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</si>
  <si>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</si>
  <si>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</si>
  <si>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</si>
  <si>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</si>
  <si>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</si>
  <si>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</si>
  <si>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</si>
  <si>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</si>
  <si>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</si>
  <si>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</si>
  <si>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</si>
  <si>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</si>
  <si>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</si>
  <si>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</si>
  <si>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</si>
  <si>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</si>
  <si>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</si>
  <si>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</si>
  <si>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</si>
  <si>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</si>
  <si>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</si>
  <si>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</si>
  <si>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</si>
  <si>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</si>
  <si>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</si>
  <si>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</si>
  <si>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</si>
  <si>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</si>
  <si>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</si>
  <si>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</si>
  <si>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</si>
  <si>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</si>
  <si>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</si>
  <si>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</si>
  <si>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</si>
  <si>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</si>
  <si>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</si>
  <si>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</si>
  <si>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</si>
  <si>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</si>
  <si>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</si>
  <si>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</si>
  <si>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</si>
  <si>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</si>
  <si>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</si>
  <si>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</si>
  <si>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</si>
  <si>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</si>
  <si>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</si>
  <si>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</si>
  <si>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</si>
  <si>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</si>
  <si>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</si>
  <si>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</si>
  <si>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</si>
  <si>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</si>
  <si>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</si>
  <si>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</si>
  <si>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</si>
  <si>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</si>
  <si>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</si>
  <si>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</si>
  <si>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</si>
  <si>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</si>
  <si>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</si>
  <si>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</si>
  <si>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</si>
  <si>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</si>
  <si>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</si>
  <si>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</si>
  <si>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</si>
  <si>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</si>
  <si>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</si>
  <si>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</si>
  <si>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</si>
  <si>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</si>
  <si>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</si>
  <si>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</si>
  <si>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</si>
  <si>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</si>
  <si>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</si>
  <si>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</si>
  <si>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</si>
  <si>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</si>
  <si>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</si>
  <si>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</si>
  <si>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</si>
  <si>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</si>
  <si>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</si>
  <si>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</si>
  <si>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</si>
  <si>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</si>
  <si>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</si>
  <si>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</si>
  <si>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</si>
  <si>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</si>
  <si>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</si>
  <si>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</si>
  <si>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</si>
  <si>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</si>
  <si>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</si>
  <si>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</si>
  <si>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</si>
  <si>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</si>
  <si>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</si>
  <si>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</si>
  <si>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</si>
  <si>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</si>
  <si>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</si>
  <si>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</si>
  <si>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</si>
  <si>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</si>
  <si>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</si>
  <si>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</si>
  <si>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</si>
  <si>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</si>
  <si>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</si>
  <si>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</si>
  <si>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</si>
  <si>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</si>
  <si>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</si>
  <si>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</si>
  <si>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</si>
  <si>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</si>
  <si>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</si>
  <si>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</si>
  <si>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</si>
  <si>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</si>
  <si>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</si>
  <si>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</si>
  <si>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</si>
  <si>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</si>
  <si>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</si>
  <si>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</si>
  <si>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</si>
  <si>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</si>
  <si>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</si>
  <si>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</si>
  <si>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</si>
  <si>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</si>
  <si>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</si>
  <si>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</si>
  <si>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</si>
  <si>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</si>
  <si>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</si>
  <si>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</si>
  <si>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</si>
  <si>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</si>
  <si>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</si>
  <si>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</si>
  <si>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</si>
  <si>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</si>
  <si>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</si>
  <si>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</si>
  <si>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</si>
  <si>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</si>
  <si>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</si>
  <si>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</si>
  <si>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</si>
  <si>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</si>
  <si>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</si>
  <si>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</si>
  <si>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</si>
  <si>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</si>
  <si>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</si>
  <si>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</si>
  <si>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</si>
  <si>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</si>
  <si>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</si>
  <si>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</si>
  <si>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</si>
  <si>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</si>
  <si>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</si>
  <si>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</si>
  <si>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</si>
  <si>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</si>
  <si>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</si>
  <si>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</si>
  <si>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</si>
  <si>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</si>
  <si>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</si>
  <si>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</si>
  <si>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</si>
  <si>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</si>
  <si>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</si>
  <si>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</si>
  <si>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</si>
  <si>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</si>
  <si>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</si>
  <si>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</si>
  <si>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</si>
  <si>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</si>
  <si>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</si>
  <si>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</si>
  <si>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</si>
  <si>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</si>
  <si>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</si>
  <si>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</si>
  <si>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</si>
  <si>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</si>
  <si>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</si>
  <si>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</si>
  <si>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</si>
  <si>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</si>
  <si>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</si>
  <si>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</si>
  <si>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</si>
  <si>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</si>
  <si>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</si>
  <si>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</si>
  <si>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</si>
  <si>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</si>
  <si>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</si>
  <si>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</si>
  <si>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</si>
  <si>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</si>
  <si>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</si>
  <si>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</si>
  <si>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</si>
  <si>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</si>
  <si>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</si>
  <si>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</si>
  <si>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</si>
  <si>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</si>
  <si>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</si>
  <si>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</si>
  <si>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</si>
  <si>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</si>
  <si>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</si>
  <si>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</si>
  <si>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</si>
  <si>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</si>
  <si>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</si>
  <si>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</si>
  <si>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</si>
  <si>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</si>
  <si>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</si>
  <si>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</si>
  <si>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</si>
  <si>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</si>
  <si>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</si>
  <si>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</si>
  <si>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</si>
  <si>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</si>
  <si>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</si>
  <si>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</si>
  <si>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</si>
  <si>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</si>
  <si>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</si>
  <si>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</si>
  <si>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</si>
  <si>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</si>
  <si>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</si>
  <si>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</si>
  <si>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</si>
  <si>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</si>
  <si>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</si>
  <si>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</si>
  <si>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</si>
  <si>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</si>
  <si>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</si>
  <si>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</si>
  <si>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</si>
  <si>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</si>
  <si>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</si>
  <si>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</si>
  <si>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</si>
  <si>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</si>
  <si>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</si>
  <si>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</si>
  <si>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</si>
  <si>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</si>
  <si>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</si>
  <si>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</si>
  <si>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</si>
  <si>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</si>
  <si>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</si>
  <si>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</si>
  <si>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</si>
  <si>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</si>
  <si>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</si>
  <si>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</si>
  <si>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</si>
  <si>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</si>
  <si>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</si>
  <si>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</si>
  <si>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</si>
  <si>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</si>
  <si>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</si>
  <si>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</si>
  <si>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</si>
  <si>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</si>
  <si>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</si>
  <si>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</si>
  <si>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</si>
  <si>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</si>
  <si>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</si>
  <si>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</si>
  <si>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</si>
  <si>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</si>
  <si>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</si>
  <si>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</si>
  <si>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</si>
  <si>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</si>
  <si>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</si>
  <si>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</si>
  <si>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</si>
  <si>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</si>
  <si>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</si>
  <si>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</si>
  <si>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</si>
  <si>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</si>
  <si>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</si>
  <si>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</si>
  <si>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</si>
  <si>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</si>
  <si>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</si>
  <si>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</si>
  <si>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</si>
  <si>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</si>
  <si>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</si>
  <si>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</si>
  <si>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</si>
  <si>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</si>
  <si>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</si>
  <si>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</si>
  <si>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</si>
  <si>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</si>
  <si>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</si>
  <si>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</si>
  <si>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</si>
  <si>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</si>
  <si>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</si>
  <si>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</si>
  <si>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</si>
  <si>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</si>
  <si>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</si>
  <si>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</si>
  <si>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</si>
  <si>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</si>
  <si>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</si>
  <si>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</si>
  <si>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</si>
  <si>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</si>
  <si>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</si>
  <si>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</si>
  <si>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</si>
  <si>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</si>
  <si>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</si>
  <si>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</si>
  <si>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</si>
  <si>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</si>
  <si>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</si>
  <si>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</si>
  <si>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</si>
  <si>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</si>
  <si>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</si>
  <si>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</si>
  <si>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</si>
  <si>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</si>
  <si>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</si>
  <si>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</si>
  <si>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</si>
  <si>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</si>
  <si>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</si>
  <si>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</si>
  <si>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</si>
  <si>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</si>
  <si>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</si>
  <si>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</si>
  <si>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</si>
  <si>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</si>
  <si>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</si>
  <si>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</si>
  <si>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</si>
  <si>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</si>
  <si>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</si>
  <si>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</si>
  <si>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</si>
  <si>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</si>
  <si>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</si>
  <si>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</si>
  <si>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</si>
  <si>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</si>
  <si>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</si>
  <si>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</si>
  <si>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</si>
  <si>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</si>
  <si>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</si>
  <si>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</si>
  <si>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</si>
  <si>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</si>
  <si>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</si>
  <si>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</si>
  <si>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</si>
  <si>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</si>
  <si>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</si>
  <si>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</si>
  <si>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</si>
  <si>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</si>
  <si>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</si>
  <si>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</si>
  <si>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</si>
  <si>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</si>
  <si>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</si>
  <si>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</si>
  <si>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</si>
  <si>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</si>
  <si>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</si>
  <si>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</si>
  <si>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</si>
  <si>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</si>
  <si>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</si>
  <si>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</si>
  <si>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</si>
  <si>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</si>
  <si>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</si>
  <si>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</si>
  <si>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</si>
  <si>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</si>
  <si>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</si>
  <si>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</si>
  <si>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</si>
  <si>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</si>
  <si>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</si>
  <si>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</si>
  <si>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</si>
  <si>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</si>
  <si>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</si>
  <si>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</si>
  <si>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</si>
  <si>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</si>
  <si>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</si>
  <si>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</si>
  <si>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</si>
  <si>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</si>
  <si>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</si>
  <si>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</si>
  <si>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</si>
  <si>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</si>
  <si>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</si>
  <si>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</si>
  <si>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</si>
  <si>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</si>
  <si>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</si>
  <si>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</si>
  <si>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</si>
  <si>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</si>
  <si>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</si>
  <si>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</si>
  <si>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</si>
  <si>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</si>
  <si>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</si>
  <si>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</si>
  <si>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</si>
  <si>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</si>
  <si>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</si>
  <si>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</si>
  <si>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</si>
  <si>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</si>
  <si>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</si>
  <si>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</si>
  <si>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</si>
  <si>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</si>
  <si>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</si>
  <si>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</si>
  <si>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</si>
  <si>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</si>
  <si>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</si>
  <si>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</si>
  <si>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</si>
  <si>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</si>
  <si>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</si>
  <si>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</si>
  <si>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</si>
  <si>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</si>
  <si>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</si>
  <si>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</si>
  <si>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</si>
  <si>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</si>
  <si>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</si>
  <si>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</si>
  <si>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</si>
  <si>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</si>
  <si>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</si>
  <si>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</si>
  <si>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</si>
  <si>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</si>
  <si>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</si>
  <si>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</si>
  <si>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</si>
  <si>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</si>
  <si>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</si>
  <si>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</si>
  <si>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01.01.2018года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</si>
  <si>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</si>
  <si>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</si>
  <si>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</si>
  <si>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</si>
  <si>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</si>
  <si>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</si>
  <si>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</si>
  <si>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</si>
  <si>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</si>
  <si>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</si>
  <si>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</si>
  <si>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</si>
  <si>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</si>
  <si>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</si>
  <si>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</si>
  <si>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</si>
  <si>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</si>
  <si>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</si>
  <si>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</si>
  <si>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</si>
  <si>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</si>
  <si>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</si>
  <si>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</si>
  <si>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</si>
  <si>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</si>
  <si>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</si>
  <si>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</si>
  <si>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</si>
  <si>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</si>
  <si>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</si>
  <si>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</si>
  <si>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</si>
  <si>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</si>
  <si>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</si>
  <si>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</si>
  <si>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</si>
  <si>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</si>
  <si>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</si>
  <si>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</si>
  <si>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</si>
  <si>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</si>
  <si>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</si>
  <si>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</si>
  <si>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</si>
  <si>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</si>
  <si>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</si>
  <si>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</si>
  <si>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</si>
  <si>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</si>
  <si>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</si>
  <si>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</si>
  <si>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</si>
  <si>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</si>
  <si>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</si>
  <si>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</si>
  <si>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</si>
  <si>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</si>
  <si>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</si>
  <si>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</si>
  <si>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</si>
  <si>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</si>
  <si>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</si>
  <si>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</si>
  <si>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</si>
  <si>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</si>
  <si>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</si>
  <si>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</si>
  <si>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</si>
  <si>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</si>
  <si>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</si>
  <si>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</si>
  <si>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</si>
  <si>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</si>
  <si>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</si>
  <si>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</si>
  <si>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</si>
  <si>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</si>
  <si>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</si>
  <si>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</si>
  <si>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</si>
  <si>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</si>
  <si>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</si>
  <si>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</si>
  <si>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</si>
  <si>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</si>
  <si>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</si>
  <si>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</si>
  <si>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</si>
  <si>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</si>
  <si>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</si>
  <si>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</si>
  <si>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</si>
  <si>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</si>
  <si>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</si>
  <si>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</si>
  <si>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</si>
  <si>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</si>
  <si>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</si>
  <si>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</si>
  <si>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</si>
  <si>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</si>
  <si>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</si>
  <si>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</si>
  <si>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</si>
  <si>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</si>
  <si>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11.12.2017г. №100)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</si>
</sst>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44" applyNumberFormat="0" applyAlignment="0" applyProtection="0"/>
    <xf numFmtId="0" fontId="15" fillId="21" borderId="45" applyNumberFormat="0" applyAlignment="0" applyProtection="0"/>
    <xf numFmtId="0" fontId="16" fillId="21" borderId="44" applyNumberFormat="0" applyAlignment="0" applyProtection="0"/>
    <xf numFmtId="0" fontId="17" fillId="0" borderId="46" applyNumberFormat="0" applyFill="0" applyAlignment="0" applyProtection="0"/>
    <xf numFmtId="0" fontId="18" fillId="0" borderId="47" applyNumberFormat="0" applyFill="0" applyAlignment="0" applyProtection="0"/>
    <xf numFmtId="0" fontId="19" fillId="0" borderId="4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22" borderId="50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51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5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3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2" borderId="0" xfId="1" applyFont="1" applyFill="1"/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164" fontId="3" fillId="0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left" vertical="center" indent="1"/>
    </xf>
    <xf numFmtId="0" fontId="3" fillId="2" borderId="8" xfId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7" xfId="0" applyNumberFormat="1" applyFont="1" applyFill="1" applyBorder="1" applyAlignment="1">
      <alignment horizontal="left" vertical="center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left" vertical="top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3" fontId="3" fillId="2" borderId="18" xfId="0" applyNumberFormat="1" applyFont="1" applyFill="1" applyBorder="1" applyAlignment="1">
      <alignment horizontal="left" vertical="top"/>
    </xf>
    <xf numFmtId="164" fontId="3" fillId="2" borderId="18" xfId="1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3"/>
    </xf>
    <xf numFmtId="0" fontId="3" fillId="0" borderId="12" xfId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164" fontId="3" fillId="2" borderId="11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indent="3"/>
    </xf>
    <xf numFmtId="0" fontId="3" fillId="0" borderId="24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0" borderId="19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 indent="1"/>
    </xf>
    <xf numFmtId="43" fontId="3" fillId="0" borderId="20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2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29" xfId="1" applyFont="1" applyFill="1" applyBorder="1" applyAlignment="1">
      <alignment horizontal="center" vertical="center"/>
    </xf>
    <xf numFmtId="4" fontId="3" fillId="0" borderId="25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0" borderId="19" xfId="1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5" fontId="3" fillId="2" borderId="7" xfId="1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0" borderId="35" xfId="1" applyNumberFormat="1" applyFont="1" applyFill="1" applyBorder="1" applyAlignment="1">
      <alignment horizontal="center" vertical="center"/>
    </xf>
    <xf numFmtId="4" fontId="3" fillId="0" borderId="23" xfId="0" applyNumberFormat="1" applyFont="1" applyFill="1" applyBorder="1" applyAlignment="1">
      <alignment horizontal="center" vertical="center"/>
    </xf>
    <xf numFmtId="4" fontId="3" fillId="2" borderId="23" xfId="1" applyNumberFormat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3" fontId="3" fillId="0" borderId="37" xfId="1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2" borderId="11" xfId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0" fontId="5" fillId="0" borderId="8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" fontId="3" fillId="0" borderId="37" xfId="1" applyNumberFormat="1" applyFont="1" applyFill="1" applyBorder="1" applyAlignment="1">
      <alignment horizontal="center" vertical="center"/>
    </xf>
    <xf numFmtId="0" fontId="3" fillId="2" borderId="7" xfId="1" applyFont="1" applyFill="1" applyBorder="1"/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37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49" fontId="9" fillId="0" borderId="31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5" fillId="0" borderId="1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3" fontId="5" fillId="2" borderId="9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5" fillId="2" borderId="9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>
      <alignment horizontal="center" vertical="center"/>
    </xf>
    <xf numFmtId="166" fontId="37" fillId="0" borderId="7" xfId="1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2" borderId="7" xfId="1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458"/>
  <sheetViews>
    <sheetView tabSelected="1" zoomScaleNormal="100" zoomScaleSheetLayoutView="67" workbookViewId="0">
      <selection activeCell="H370" sqref="H370:I370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4" width="11.42578125" style="3" customWidth="1"/>
    <col min="5" max="5" width="11.7109375" style="3" customWidth="1"/>
    <col min="6" max="9" width="12.140625" style="4" customWidth="1"/>
    <col min="10" max="10" width="9.28515625" style="4" customWidth="1"/>
    <col min="11" max="11" width="12.28515625" style="4" customWidth="1"/>
    <col min="12" max="12" width="11.5703125" style="4" customWidth="1"/>
    <col min="13" max="13" width="12" style="4" customWidth="1"/>
    <col min="14" max="16384" width="10.28515625" style="4"/>
  </cols>
  <sheetData>
    <row r="1" spans="1:12" ht="18.75" x14ac:dyDescent="0.25">
      <c r="H1" s="5"/>
      <c r="I1" s="6" t="s">
        <v>0</v>
      </c>
    </row>
    <row r="2" spans="1:12" ht="18.75" x14ac:dyDescent="0.25">
      <c r="B2" s="7"/>
      <c r="H2" s="5"/>
      <c r="I2" s="6" t="s">
        <v>1</v>
      </c>
      <c r="L2" s="8"/>
    </row>
    <row r="3" spans="1:12" ht="18.75" outlineLevel="1" x14ac:dyDescent="0.25">
      <c r="H3" s="5"/>
      <c r="I3" s="6" t="s">
        <v>2</v>
      </c>
      <c r="L3" s="8"/>
    </row>
    <row r="4" spans="1:12" outlineLevel="1" x14ac:dyDescent="0.25">
      <c r="L4" s="9"/>
    </row>
    <row r="5" spans="1:12" outlineLevel="1" x14ac:dyDescent="0.25">
      <c r="L5" s="8"/>
    </row>
    <row r="6" spans="1:12" outlineLevel="1" x14ac:dyDescent="0.25">
      <c r="A6" s="184" t="s">
        <v>3</v>
      </c>
      <c r="B6" s="184"/>
      <c r="C6" s="184"/>
      <c r="D6" s="184"/>
      <c r="E6" s="184"/>
      <c r="F6" s="184"/>
      <c r="G6" s="184"/>
      <c r="H6" s="184"/>
      <c r="I6" s="184"/>
      <c r="L6" s="8"/>
    </row>
    <row r="7" spans="1:12" ht="33" customHeight="1" x14ac:dyDescent="0.25">
      <c r="A7" s="185"/>
      <c r="B7" s="185"/>
      <c r="C7" s="185"/>
      <c r="D7" s="185"/>
      <c r="E7" s="185"/>
      <c r="F7" s="185"/>
      <c r="G7" s="185"/>
      <c r="H7" s="185"/>
      <c r="I7" s="185"/>
      <c r="L7" s="8"/>
    </row>
    <row r="8" spans="1:12" x14ac:dyDescent="0.25">
      <c r="L8" s="8"/>
    </row>
    <row r="9" spans="1:12" ht="21.75" customHeight="1" outlineLevel="1" x14ac:dyDescent="0.25">
      <c r="A9" s="186" t="s">
        <v>4</v>
      </c>
      <c r="B9" s="186"/>
      <c r="C9" s="186"/>
      <c r="D9" s="186"/>
      <c r="E9" s="186"/>
      <c r="F9" s="186"/>
      <c r="G9" s="186"/>
      <c r="H9" s="186"/>
      <c r="I9" s="186"/>
      <c r="L9" s="8"/>
    </row>
    <row r="10" spans="1:12" outlineLevel="1" x14ac:dyDescent="0.25">
      <c r="B10" s="10" t="s">
        <v>5</v>
      </c>
      <c r="L10" s="8"/>
    </row>
    <row r="11" spans="1:12" outlineLevel="1" x14ac:dyDescent="0.25">
      <c r="B11" s="186" t="s">
        <v>6</v>
      </c>
      <c r="C11" s="186"/>
      <c r="D11" s="186"/>
      <c r="E11" s="186"/>
      <c r="F11" s="186"/>
      <c r="G11" s="186"/>
      <c r="H11" s="186"/>
      <c r="L11" s="8"/>
    </row>
    <row r="12" spans="1:12" ht="15.75" customHeight="1" outlineLevel="1" x14ac:dyDescent="0.25">
      <c r="A12" s="186" t="s">
        <v>705</v>
      </c>
      <c r="B12" s="186"/>
      <c r="C12" s="186"/>
      <c r="D12" s="186"/>
      <c r="E12" s="186"/>
      <c r="F12" s="186"/>
      <c r="G12" s="186"/>
      <c r="H12" s="186"/>
      <c r="I12" s="186"/>
      <c r="L12" s="8"/>
    </row>
    <row r="13" spans="1:12" outlineLevel="1" x14ac:dyDescent="0.25">
      <c r="B13" s="11"/>
      <c r="L13" s="8"/>
    </row>
    <row r="14" spans="1:12" ht="43.5" customHeight="1" outlineLevel="1" x14ac:dyDescent="0.25">
      <c r="A14" s="187" t="s">
        <v>706</v>
      </c>
      <c r="B14" s="187"/>
      <c r="C14" s="187"/>
      <c r="D14" s="187"/>
      <c r="E14" s="187"/>
      <c r="F14" s="187"/>
      <c r="G14" s="187"/>
      <c r="H14" s="187"/>
      <c r="I14" s="187"/>
      <c r="L14" s="8"/>
    </row>
    <row r="15" spans="1:12" ht="7.5" customHeight="1" x14ac:dyDescent="0.25">
      <c r="A15" s="4"/>
      <c r="B15" s="4"/>
      <c r="C15" s="4"/>
      <c r="D15" s="4"/>
      <c r="E15" s="4"/>
    </row>
    <row r="16" spans="1:12" ht="18.75" customHeight="1" thickBot="1" x14ac:dyDescent="0.3">
      <c r="A16" s="183" t="s">
        <v>7</v>
      </c>
      <c r="B16" s="183"/>
      <c r="C16" s="183"/>
      <c r="D16" s="183"/>
      <c r="E16" s="183"/>
      <c r="F16" s="183"/>
      <c r="G16" s="183"/>
      <c r="H16" s="183"/>
      <c r="I16" s="183"/>
    </row>
    <row r="17" spans="1:13" ht="22.15" customHeight="1" x14ac:dyDescent="0.25">
      <c r="A17" s="196" t="s">
        <v>8</v>
      </c>
      <c r="B17" s="198" t="s">
        <v>9</v>
      </c>
      <c r="C17" s="200" t="s">
        <v>10</v>
      </c>
      <c r="D17" s="202" t="s">
        <v>11</v>
      </c>
      <c r="E17" s="203"/>
      <c r="F17" s="202" t="s">
        <v>12</v>
      </c>
      <c r="G17" s="203"/>
      <c r="H17" s="204" t="s">
        <v>13</v>
      </c>
      <c r="I17" s="204"/>
      <c r="J17" s="204" t="s">
        <v>14</v>
      </c>
      <c r="K17" s="204"/>
      <c r="L17" s="204" t="s">
        <v>15</v>
      </c>
      <c r="M17" s="204"/>
    </row>
    <row r="18" spans="1:13" s="15" customFormat="1" ht="111.6" customHeight="1" x14ac:dyDescent="0.2">
      <c r="A18" s="197"/>
      <c r="B18" s="199"/>
      <c r="C18" s="201"/>
      <c r="D18" s="12" t="s">
        <v>16</v>
      </c>
      <c r="E18" s="13" t="s">
        <v>17</v>
      </c>
      <c r="F18" s="12" t="s">
        <v>16</v>
      </c>
      <c r="G18" s="13" t="s">
        <v>17</v>
      </c>
      <c r="H18" s="12" t="s">
        <v>18</v>
      </c>
      <c r="I18" s="14" t="s">
        <v>17</v>
      </c>
      <c r="J18" s="12" t="s">
        <v>18</v>
      </c>
      <c r="K18" s="14" t="s">
        <v>19</v>
      </c>
      <c r="L18" s="12" t="s">
        <v>18</v>
      </c>
      <c r="M18" s="14" t="s">
        <v>20</v>
      </c>
    </row>
    <row r="19" spans="1:13" s="20" customFormat="1" x14ac:dyDescent="0.25">
      <c r="A19" s="16">
        <v>1</v>
      </c>
      <c r="B19" s="17">
        <v>2</v>
      </c>
      <c r="C19" s="18">
        <v>3</v>
      </c>
      <c r="D19" s="17">
        <v>4</v>
      </c>
      <c r="E19" s="19">
        <v>5</v>
      </c>
      <c r="F19" s="17">
        <v>6</v>
      </c>
      <c r="G19" s="17">
        <v>7</v>
      </c>
      <c r="H19" s="19" t="s">
        <v>21</v>
      </c>
      <c r="I19" s="17">
        <v>9</v>
      </c>
      <c r="J19" s="19" t="s">
        <v>22</v>
      </c>
      <c r="K19" s="17">
        <v>11</v>
      </c>
      <c r="L19" s="19" t="s">
        <v>23</v>
      </c>
      <c r="M19" s="17">
        <v>13</v>
      </c>
    </row>
    <row r="20" spans="1:13" s="20" customFormat="1" ht="15.75" thickBot="1" x14ac:dyDescent="0.3">
      <c r="A20" s="205" t="s">
        <v>24</v>
      </c>
      <c r="B20" s="205"/>
      <c r="C20" s="205"/>
      <c r="D20" s="205"/>
      <c r="E20" s="205"/>
      <c r="F20" s="205"/>
      <c r="G20" s="205"/>
      <c r="H20" s="205"/>
      <c r="I20" s="205"/>
      <c r="J20" s="206"/>
      <c r="K20" s="206"/>
      <c r="L20" s="206"/>
      <c r="M20" s="206"/>
    </row>
    <row r="21" spans="1:13" s="20" customFormat="1" ht="30" x14ac:dyDescent="0.25">
      <c r="A21" s="21" t="s">
        <v>25</v>
      </c>
      <c r="B21" s="22" t="s">
        <v>26</v>
      </c>
      <c r="C21" s="23" t="s">
        <v>27</v>
      </c>
      <c r="D21" s="24">
        <f t="shared" ref="D21:J21" si="0">D27+D29+D35</f>
        <v>49.5</v>
      </c>
      <c r="E21" s="25">
        <f t="shared" si="0"/>
        <v>50.878</v>
      </c>
      <c r="F21" s="25">
        <f t="shared" si="0"/>
        <v>60</v>
      </c>
      <c r="G21" s="25">
        <f t="shared" si="0"/>
        <v>59.391999999999996</v>
      </c>
      <c r="H21" s="26">
        <f t="shared" ref="H21" si="1">H27+H29+H35</f>
        <v>65.266610169491528</v>
      </c>
      <c r="I21" s="226">
        <v>56.698999999999998</v>
      </c>
      <c r="J21" s="27">
        <f t="shared" si="0"/>
        <v>39.922203389830514</v>
      </c>
      <c r="K21" s="27">
        <f t="shared" ref="K21:M21" si="2">K27+K29+K35</f>
        <v>58.466999999999999</v>
      </c>
      <c r="L21" s="27">
        <f t="shared" ref="L21" si="3">L27+L29+L35</f>
        <v>43.377118644067799</v>
      </c>
      <c r="M21" s="27">
        <f t="shared" si="2"/>
        <v>73.45</v>
      </c>
    </row>
    <row r="22" spans="1:13" s="20" customFormat="1" x14ac:dyDescent="0.25">
      <c r="A22" s="28" t="s">
        <v>28</v>
      </c>
      <c r="B22" s="29" t="s">
        <v>29</v>
      </c>
      <c r="C22" s="30" t="s">
        <v>27</v>
      </c>
      <c r="D22" s="31">
        <v>0</v>
      </c>
      <c r="E22" s="31">
        <v>0</v>
      </c>
      <c r="F22" s="31">
        <v>0</v>
      </c>
      <c r="G22" s="31">
        <v>0</v>
      </c>
      <c r="H22" s="32">
        <v>0</v>
      </c>
      <c r="I22" s="31">
        <v>0</v>
      </c>
      <c r="J22" s="32">
        <v>0</v>
      </c>
      <c r="K22" s="32">
        <v>0</v>
      </c>
      <c r="L22" s="32">
        <v>0</v>
      </c>
      <c r="M22" s="32">
        <v>0</v>
      </c>
    </row>
    <row r="23" spans="1:13" s="20" customFormat="1" ht="30" x14ac:dyDescent="0.25">
      <c r="A23" s="28" t="s">
        <v>30</v>
      </c>
      <c r="B23" s="33" t="s">
        <v>31</v>
      </c>
      <c r="C23" s="30" t="s">
        <v>27</v>
      </c>
      <c r="D23" s="31">
        <v>0</v>
      </c>
      <c r="E23" s="31">
        <v>0</v>
      </c>
      <c r="F23" s="31">
        <v>0</v>
      </c>
      <c r="G23" s="31">
        <v>0</v>
      </c>
      <c r="H23" s="32">
        <v>0</v>
      </c>
      <c r="I23" s="31">
        <v>0</v>
      </c>
      <c r="J23" s="32">
        <v>0</v>
      </c>
      <c r="K23" s="32">
        <v>0</v>
      </c>
      <c r="L23" s="32">
        <v>0</v>
      </c>
      <c r="M23" s="32">
        <v>0</v>
      </c>
    </row>
    <row r="24" spans="1:13" s="20" customFormat="1" ht="30" x14ac:dyDescent="0.25">
      <c r="A24" s="28" t="s">
        <v>32</v>
      </c>
      <c r="B24" s="33" t="s">
        <v>33</v>
      </c>
      <c r="C24" s="30" t="s">
        <v>27</v>
      </c>
      <c r="D24" s="31">
        <v>0</v>
      </c>
      <c r="E24" s="31">
        <v>0</v>
      </c>
      <c r="F24" s="31">
        <v>0</v>
      </c>
      <c r="G24" s="31">
        <v>0</v>
      </c>
      <c r="H24" s="32">
        <v>0</v>
      </c>
      <c r="I24" s="31">
        <v>0</v>
      </c>
      <c r="J24" s="32">
        <v>0</v>
      </c>
      <c r="K24" s="32">
        <v>0</v>
      </c>
      <c r="L24" s="32">
        <v>0</v>
      </c>
      <c r="M24" s="32">
        <v>0</v>
      </c>
    </row>
    <row r="25" spans="1:13" s="20" customFormat="1" ht="30" x14ac:dyDescent="0.25">
      <c r="A25" s="28" t="s">
        <v>34</v>
      </c>
      <c r="B25" s="33" t="s">
        <v>35</v>
      </c>
      <c r="C25" s="30" t="s">
        <v>27</v>
      </c>
      <c r="D25" s="31">
        <v>0</v>
      </c>
      <c r="E25" s="31">
        <v>0</v>
      </c>
      <c r="F25" s="31">
        <v>0</v>
      </c>
      <c r="G25" s="31">
        <v>0</v>
      </c>
      <c r="H25" s="32">
        <v>0</v>
      </c>
      <c r="I25" s="31">
        <v>0</v>
      </c>
      <c r="J25" s="32">
        <v>0</v>
      </c>
      <c r="K25" s="32">
        <v>0</v>
      </c>
      <c r="L25" s="32">
        <v>0</v>
      </c>
      <c r="M25" s="32">
        <v>0</v>
      </c>
    </row>
    <row r="26" spans="1:13" s="20" customFormat="1" x14ac:dyDescent="0.25">
      <c r="A26" s="28" t="s">
        <v>36</v>
      </c>
      <c r="B26" s="29" t="s">
        <v>37</v>
      </c>
      <c r="C26" s="30" t="s">
        <v>27</v>
      </c>
      <c r="D26" s="31">
        <v>0</v>
      </c>
      <c r="E26" s="31">
        <v>0</v>
      </c>
      <c r="F26" s="31">
        <v>0</v>
      </c>
      <c r="G26" s="31">
        <v>0</v>
      </c>
      <c r="H26" s="32">
        <v>0</v>
      </c>
      <c r="I26" s="31">
        <v>0</v>
      </c>
      <c r="J26" s="32">
        <v>0</v>
      </c>
      <c r="K26" s="32">
        <v>0</v>
      </c>
      <c r="L26" s="32">
        <v>0</v>
      </c>
      <c r="M26" s="32">
        <v>0</v>
      </c>
    </row>
    <row r="27" spans="1:13" s="20" customFormat="1" x14ac:dyDescent="0.25">
      <c r="A27" s="28" t="s">
        <v>38</v>
      </c>
      <c r="B27" s="29" t="s">
        <v>39</v>
      </c>
      <c r="C27" s="30" t="s">
        <v>27</v>
      </c>
      <c r="D27" s="34">
        <v>19.809999999999999</v>
      </c>
      <c r="E27" s="35">
        <v>21.79</v>
      </c>
      <c r="F27" s="35">
        <v>35.57</v>
      </c>
      <c r="G27" s="35">
        <v>35.630000000000003</v>
      </c>
      <c r="H27" s="36">
        <v>28.97</v>
      </c>
      <c r="I27" s="35">
        <v>29.077999999999999</v>
      </c>
      <c r="J27" s="37">
        <v>31.79</v>
      </c>
      <c r="K27" s="37">
        <v>31.494</v>
      </c>
      <c r="L27" s="37">
        <v>35</v>
      </c>
      <c r="M27" s="37">
        <v>60</v>
      </c>
    </row>
    <row r="28" spans="1:13" s="20" customFormat="1" x14ac:dyDescent="0.25">
      <c r="A28" s="28" t="s">
        <v>40</v>
      </c>
      <c r="B28" s="29" t="s">
        <v>41</v>
      </c>
      <c r="C28" s="30" t="s">
        <v>27</v>
      </c>
      <c r="D28" s="31">
        <v>0</v>
      </c>
      <c r="E28" s="31">
        <v>0</v>
      </c>
      <c r="F28" s="31">
        <v>0</v>
      </c>
      <c r="G28" s="31">
        <v>0</v>
      </c>
      <c r="H28" s="32">
        <v>0</v>
      </c>
      <c r="I28" s="31">
        <v>0</v>
      </c>
      <c r="J28" s="32">
        <v>0</v>
      </c>
      <c r="K28" s="32">
        <v>0</v>
      </c>
      <c r="L28" s="32">
        <v>0</v>
      </c>
      <c r="M28" s="32">
        <v>0</v>
      </c>
    </row>
    <row r="29" spans="1:13" s="20" customFormat="1" x14ac:dyDescent="0.25">
      <c r="A29" s="28" t="s">
        <v>42</v>
      </c>
      <c r="B29" s="29" t="s">
        <v>43</v>
      </c>
      <c r="C29" s="30" t="s">
        <v>27</v>
      </c>
      <c r="D29" s="34">
        <v>25</v>
      </c>
      <c r="E29" s="35">
        <v>23.613</v>
      </c>
      <c r="F29" s="35">
        <v>20</v>
      </c>
      <c r="G29" s="35">
        <v>22.187999999999999</v>
      </c>
      <c r="H29" s="35">
        <f>42.24/1.18</f>
        <v>35.79661016949153</v>
      </c>
      <c r="I29" s="35">
        <v>26.599</v>
      </c>
      <c r="J29" s="37">
        <f>8.77/1.18</f>
        <v>7.4322033898305087</v>
      </c>
      <c r="K29" s="37">
        <v>26.273</v>
      </c>
      <c r="L29" s="37">
        <f>9/1.18</f>
        <v>7.6271186440677967</v>
      </c>
      <c r="M29" s="37">
        <v>12.7</v>
      </c>
    </row>
    <row r="30" spans="1:13" s="20" customFormat="1" x14ac:dyDescent="0.25">
      <c r="A30" s="28" t="s">
        <v>44</v>
      </c>
      <c r="B30" s="29" t="s">
        <v>45</v>
      </c>
      <c r="C30" s="30" t="s">
        <v>27</v>
      </c>
      <c r="D30" s="31">
        <v>0</v>
      </c>
      <c r="E30" s="31">
        <v>0</v>
      </c>
      <c r="F30" s="31">
        <v>0</v>
      </c>
      <c r="G30" s="31">
        <v>0</v>
      </c>
      <c r="H30" s="32">
        <v>0</v>
      </c>
      <c r="I30" s="31">
        <v>0</v>
      </c>
      <c r="J30" s="32">
        <v>0</v>
      </c>
      <c r="K30" s="32">
        <v>0</v>
      </c>
      <c r="L30" s="32">
        <v>0</v>
      </c>
      <c r="M30" s="32">
        <v>0</v>
      </c>
    </row>
    <row r="31" spans="1:13" s="20" customFormat="1" x14ac:dyDescent="0.25">
      <c r="A31" s="28" t="s">
        <v>46</v>
      </c>
      <c r="B31" s="29" t="s">
        <v>47</v>
      </c>
      <c r="C31" s="30" t="s">
        <v>27</v>
      </c>
      <c r="D31" s="31">
        <v>0</v>
      </c>
      <c r="E31" s="31">
        <v>0</v>
      </c>
      <c r="F31" s="31">
        <v>0</v>
      </c>
      <c r="G31" s="31">
        <v>0</v>
      </c>
      <c r="H31" s="32">
        <v>0</v>
      </c>
      <c r="I31" s="31">
        <v>0</v>
      </c>
      <c r="J31" s="32">
        <v>0</v>
      </c>
      <c r="K31" s="32">
        <v>0</v>
      </c>
      <c r="L31" s="32">
        <v>0</v>
      </c>
      <c r="M31" s="32">
        <v>0</v>
      </c>
    </row>
    <row r="32" spans="1:13" s="20" customFormat="1" ht="30" x14ac:dyDescent="0.25">
      <c r="A32" s="28" t="s">
        <v>48</v>
      </c>
      <c r="B32" s="33" t="s">
        <v>49</v>
      </c>
      <c r="C32" s="30" t="s">
        <v>27</v>
      </c>
      <c r="D32" s="31">
        <v>0</v>
      </c>
      <c r="E32" s="31">
        <v>0</v>
      </c>
      <c r="F32" s="31">
        <v>0</v>
      </c>
      <c r="G32" s="31">
        <v>0</v>
      </c>
      <c r="H32" s="32">
        <v>0</v>
      </c>
      <c r="I32" s="31">
        <v>0</v>
      </c>
      <c r="J32" s="32">
        <v>0</v>
      </c>
      <c r="K32" s="32">
        <v>0</v>
      </c>
      <c r="L32" s="32">
        <v>0</v>
      </c>
      <c r="M32" s="32">
        <v>0</v>
      </c>
    </row>
    <row r="33" spans="1:13" s="20" customFormat="1" x14ac:dyDescent="0.25">
      <c r="A33" s="28" t="s">
        <v>50</v>
      </c>
      <c r="B33" s="38" t="s">
        <v>51</v>
      </c>
      <c r="C33" s="30" t="s">
        <v>27</v>
      </c>
      <c r="D33" s="31">
        <v>0</v>
      </c>
      <c r="E33" s="31">
        <v>0</v>
      </c>
      <c r="F33" s="31">
        <v>0</v>
      </c>
      <c r="G33" s="31">
        <v>0</v>
      </c>
      <c r="H33" s="32">
        <v>0</v>
      </c>
      <c r="I33" s="31">
        <v>0</v>
      </c>
      <c r="J33" s="32">
        <v>0</v>
      </c>
      <c r="K33" s="32">
        <v>0</v>
      </c>
      <c r="L33" s="32">
        <v>0</v>
      </c>
      <c r="M33" s="32">
        <v>0</v>
      </c>
    </row>
    <row r="34" spans="1:13" s="20" customFormat="1" x14ac:dyDescent="0.25">
      <c r="A34" s="28" t="s">
        <v>52</v>
      </c>
      <c r="B34" s="38" t="s">
        <v>53</v>
      </c>
      <c r="C34" s="30" t="s">
        <v>27</v>
      </c>
      <c r="D34" s="31">
        <v>0</v>
      </c>
      <c r="E34" s="31">
        <v>0</v>
      </c>
      <c r="F34" s="31">
        <v>0</v>
      </c>
      <c r="G34" s="31">
        <v>0</v>
      </c>
      <c r="H34" s="32">
        <v>0</v>
      </c>
      <c r="I34" s="31">
        <v>0</v>
      </c>
      <c r="J34" s="32">
        <v>0</v>
      </c>
      <c r="K34" s="32">
        <v>0</v>
      </c>
      <c r="L34" s="32">
        <v>0</v>
      </c>
      <c r="M34" s="32">
        <v>0</v>
      </c>
    </row>
    <row r="35" spans="1:13" s="20" customFormat="1" x14ac:dyDescent="0.25">
      <c r="A35" s="28" t="s">
        <v>54</v>
      </c>
      <c r="B35" s="29" t="s">
        <v>55</v>
      </c>
      <c r="C35" s="30" t="s">
        <v>27</v>
      </c>
      <c r="D35" s="34">
        <v>4.6900000000000004</v>
      </c>
      <c r="E35" s="35">
        <v>5.4749999999999996</v>
      </c>
      <c r="F35" s="35">
        <v>4.43</v>
      </c>
      <c r="G35" s="35">
        <v>1.5740000000000001</v>
      </c>
      <c r="H35" s="36">
        <v>0.5</v>
      </c>
      <c r="I35" s="35">
        <v>1.0189999999999999</v>
      </c>
      <c r="J35" s="37">
        <v>0.7</v>
      </c>
      <c r="K35" s="37">
        <v>0.7</v>
      </c>
      <c r="L35" s="37">
        <v>0.75</v>
      </c>
      <c r="M35" s="37">
        <v>0.75</v>
      </c>
    </row>
    <row r="36" spans="1:13" s="20" customFormat="1" ht="30" x14ac:dyDescent="0.25">
      <c r="A36" s="28" t="s">
        <v>56</v>
      </c>
      <c r="B36" s="22" t="s">
        <v>57</v>
      </c>
      <c r="C36" s="30" t="s">
        <v>27</v>
      </c>
      <c r="D36" s="34">
        <f t="shared" ref="D36:J36" si="4">D42+D44+D50</f>
        <v>39.500000000000007</v>
      </c>
      <c r="E36" s="34">
        <f t="shared" si="4"/>
        <v>33.309000000000005</v>
      </c>
      <c r="F36" s="34">
        <f t="shared" si="4"/>
        <v>45</v>
      </c>
      <c r="G36" s="34">
        <f t="shared" si="4"/>
        <v>41.957999999999998</v>
      </c>
      <c r="H36" s="35">
        <f t="shared" ref="H36" si="5">H42+H44+H50</f>
        <v>59.738135593220349</v>
      </c>
      <c r="I36" s="227">
        <v>48.405999999999999</v>
      </c>
      <c r="J36" s="37">
        <f t="shared" si="4"/>
        <v>36.424067796610167</v>
      </c>
      <c r="K36" s="37">
        <v>56.37</v>
      </c>
      <c r="L36" s="37">
        <f t="shared" ref="L36" si="6">L42+L44+L50</f>
        <v>39.49135593220339</v>
      </c>
      <c r="M36" s="37">
        <v>70.7</v>
      </c>
    </row>
    <row r="37" spans="1:13" s="20" customFormat="1" x14ac:dyDescent="0.25">
      <c r="A37" s="28" t="s">
        <v>58</v>
      </c>
      <c r="B37" s="29" t="s">
        <v>29</v>
      </c>
      <c r="C37" s="30" t="s">
        <v>27</v>
      </c>
      <c r="D37" s="31">
        <v>0</v>
      </c>
      <c r="E37" s="31">
        <v>0</v>
      </c>
      <c r="F37" s="31">
        <v>0</v>
      </c>
      <c r="G37" s="31">
        <v>0</v>
      </c>
      <c r="H37" s="32">
        <v>0</v>
      </c>
      <c r="I37" s="31">
        <v>0</v>
      </c>
      <c r="J37" s="32">
        <v>0</v>
      </c>
      <c r="K37" s="32">
        <v>0</v>
      </c>
      <c r="L37" s="32">
        <v>0</v>
      </c>
      <c r="M37" s="32">
        <v>0</v>
      </c>
    </row>
    <row r="38" spans="1:13" s="20" customFormat="1" ht="30" x14ac:dyDescent="0.25">
      <c r="A38" s="28" t="s">
        <v>59</v>
      </c>
      <c r="B38" s="40" t="s">
        <v>31</v>
      </c>
      <c r="C38" s="30" t="s">
        <v>27</v>
      </c>
      <c r="D38" s="31">
        <v>0</v>
      </c>
      <c r="E38" s="31">
        <v>0</v>
      </c>
      <c r="F38" s="31">
        <v>0</v>
      </c>
      <c r="G38" s="31">
        <v>0</v>
      </c>
      <c r="H38" s="32">
        <v>0</v>
      </c>
      <c r="I38" s="31">
        <v>0</v>
      </c>
      <c r="J38" s="32">
        <v>0</v>
      </c>
      <c r="K38" s="32">
        <v>0</v>
      </c>
      <c r="L38" s="32">
        <v>0</v>
      </c>
      <c r="M38" s="32">
        <v>0</v>
      </c>
    </row>
    <row r="39" spans="1:13" s="20" customFormat="1" ht="30" x14ac:dyDescent="0.25">
      <c r="A39" s="28" t="s">
        <v>60</v>
      </c>
      <c r="B39" s="40" t="s">
        <v>33</v>
      </c>
      <c r="C39" s="30" t="s">
        <v>27</v>
      </c>
      <c r="D39" s="31">
        <v>0</v>
      </c>
      <c r="E39" s="31">
        <v>0</v>
      </c>
      <c r="F39" s="31">
        <v>0</v>
      </c>
      <c r="G39" s="31">
        <v>0</v>
      </c>
      <c r="H39" s="32">
        <v>0</v>
      </c>
      <c r="I39" s="31">
        <v>0</v>
      </c>
      <c r="J39" s="32">
        <v>0</v>
      </c>
      <c r="K39" s="32">
        <v>0</v>
      </c>
      <c r="L39" s="32">
        <v>0</v>
      </c>
      <c r="M39" s="32">
        <v>0</v>
      </c>
    </row>
    <row r="40" spans="1:13" s="20" customFormat="1" ht="30" x14ac:dyDescent="0.25">
      <c r="A40" s="28" t="s">
        <v>61</v>
      </c>
      <c r="B40" s="40" t="s">
        <v>35</v>
      </c>
      <c r="C40" s="30" t="s">
        <v>27</v>
      </c>
      <c r="D40" s="31">
        <v>0</v>
      </c>
      <c r="E40" s="31">
        <v>0</v>
      </c>
      <c r="F40" s="31">
        <v>0</v>
      </c>
      <c r="G40" s="31">
        <v>0</v>
      </c>
      <c r="H40" s="32">
        <v>0</v>
      </c>
      <c r="I40" s="31">
        <v>0</v>
      </c>
      <c r="J40" s="32">
        <v>0</v>
      </c>
      <c r="K40" s="32">
        <v>0</v>
      </c>
      <c r="L40" s="32">
        <v>0</v>
      </c>
      <c r="M40" s="32">
        <v>0</v>
      </c>
    </row>
    <row r="41" spans="1:13" s="20" customFormat="1" x14ac:dyDescent="0.25">
      <c r="A41" s="28" t="s">
        <v>62</v>
      </c>
      <c r="B41" s="29" t="s">
        <v>37</v>
      </c>
      <c r="C41" s="30" t="s">
        <v>27</v>
      </c>
      <c r="D41" s="31">
        <v>0</v>
      </c>
      <c r="E41" s="31">
        <v>0</v>
      </c>
      <c r="F41" s="31">
        <v>0</v>
      </c>
      <c r="G41" s="31">
        <v>0</v>
      </c>
      <c r="H41" s="32">
        <v>0</v>
      </c>
      <c r="I41" s="31">
        <v>0</v>
      </c>
      <c r="J41" s="32">
        <v>0</v>
      </c>
      <c r="K41" s="32">
        <v>0</v>
      </c>
      <c r="L41" s="32">
        <v>0</v>
      </c>
      <c r="M41" s="32">
        <v>0</v>
      </c>
    </row>
    <row r="42" spans="1:13" s="20" customFormat="1" x14ac:dyDescent="0.25">
      <c r="A42" s="28" t="s">
        <v>63</v>
      </c>
      <c r="B42" s="29" t="s">
        <v>39</v>
      </c>
      <c r="C42" s="30" t="s">
        <v>27</v>
      </c>
      <c r="D42" s="34">
        <v>18.37</v>
      </c>
      <c r="E42" s="35">
        <v>20.48</v>
      </c>
      <c r="F42" s="35">
        <v>30.51</v>
      </c>
      <c r="G42" s="35">
        <v>33.659999999999997</v>
      </c>
      <c r="H42" s="35">
        <v>26.75</v>
      </c>
      <c r="I42" s="35">
        <v>40.588000000000001</v>
      </c>
      <c r="J42" s="37">
        <v>29.03</v>
      </c>
      <c r="K42" s="37">
        <v>30.72</v>
      </c>
      <c r="L42" s="37">
        <v>31.96</v>
      </c>
      <c r="M42" s="37">
        <v>59</v>
      </c>
    </row>
    <row r="43" spans="1:13" s="20" customFormat="1" x14ac:dyDescent="0.25">
      <c r="A43" s="28" t="s">
        <v>64</v>
      </c>
      <c r="B43" s="29" t="s">
        <v>41</v>
      </c>
      <c r="C43" s="30" t="s">
        <v>27</v>
      </c>
      <c r="D43" s="3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</row>
    <row r="44" spans="1:13" s="20" customFormat="1" x14ac:dyDescent="0.25">
      <c r="A44" s="42" t="s">
        <v>65</v>
      </c>
      <c r="B44" s="43" t="s">
        <v>43</v>
      </c>
      <c r="C44" s="44" t="s">
        <v>27</v>
      </c>
      <c r="D44" s="45">
        <v>20</v>
      </c>
      <c r="E44" s="46">
        <v>9.8940000000000001</v>
      </c>
      <c r="F44" s="46">
        <v>12.99</v>
      </c>
      <c r="G44" s="46">
        <v>6.99</v>
      </c>
      <c r="H44" s="46">
        <f>38.395/1.18</f>
        <v>32.538135593220346</v>
      </c>
      <c r="I44" s="35">
        <v>6.7009999999999996</v>
      </c>
      <c r="J44" s="37">
        <f>7.958/1.18</f>
        <v>6.7440677966101701</v>
      </c>
      <c r="K44" s="37">
        <v>25</v>
      </c>
      <c r="L44" s="37">
        <f>8.061/1.18</f>
        <v>6.8313559322033903</v>
      </c>
      <c r="M44" s="37">
        <v>11</v>
      </c>
    </row>
    <row r="45" spans="1:13" s="20" customFormat="1" x14ac:dyDescent="0.25">
      <c r="A45" s="28" t="s">
        <v>66</v>
      </c>
      <c r="B45" s="29" t="s">
        <v>45</v>
      </c>
      <c r="C45" s="30" t="s">
        <v>27</v>
      </c>
      <c r="D45" s="3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</row>
    <row r="46" spans="1:13" s="20" customFormat="1" x14ac:dyDescent="0.25">
      <c r="A46" s="28" t="s">
        <v>67</v>
      </c>
      <c r="B46" s="29" t="s">
        <v>47</v>
      </c>
      <c r="C46" s="30" t="s">
        <v>27</v>
      </c>
      <c r="D46" s="3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</row>
    <row r="47" spans="1:13" s="20" customFormat="1" ht="30" x14ac:dyDescent="0.25">
      <c r="A47" s="28" t="s">
        <v>68</v>
      </c>
      <c r="B47" s="33" t="s">
        <v>49</v>
      </c>
      <c r="C47" s="30" t="s">
        <v>27</v>
      </c>
      <c r="D47" s="3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</row>
    <row r="48" spans="1:13" s="20" customFormat="1" x14ac:dyDescent="0.25">
      <c r="A48" s="28" t="s">
        <v>69</v>
      </c>
      <c r="B48" s="40" t="s">
        <v>51</v>
      </c>
      <c r="C48" s="30" t="s">
        <v>27</v>
      </c>
      <c r="D48" s="3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</row>
    <row r="49" spans="1:13" s="20" customFormat="1" x14ac:dyDescent="0.25">
      <c r="A49" s="28" t="s">
        <v>70</v>
      </c>
      <c r="B49" s="40" t="s">
        <v>53</v>
      </c>
      <c r="C49" s="30" t="s">
        <v>27</v>
      </c>
      <c r="D49" s="3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</row>
    <row r="50" spans="1:13" s="20" customFormat="1" x14ac:dyDescent="0.25">
      <c r="A50" s="28" t="s">
        <v>71</v>
      </c>
      <c r="B50" s="29" t="s">
        <v>55</v>
      </c>
      <c r="C50" s="30" t="s">
        <v>27</v>
      </c>
      <c r="D50" s="34">
        <v>1.1299999999999999</v>
      </c>
      <c r="E50" s="35">
        <v>2.9350000000000001</v>
      </c>
      <c r="F50" s="35">
        <v>1.5</v>
      </c>
      <c r="G50" s="35">
        <v>1.3080000000000001</v>
      </c>
      <c r="H50" s="36">
        <v>0.45</v>
      </c>
      <c r="I50" s="35">
        <v>1.117</v>
      </c>
      <c r="J50" s="37">
        <v>0.65</v>
      </c>
      <c r="K50" s="37">
        <v>0.65</v>
      </c>
      <c r="L50" s="37">
        <v>0.7</v>
      </c>
      <c r="M50" s="37">
        <v>0.7</v>
      </c>
    </row>
    <row r="51" spans="1:13" s="20" customFormat="1" x14ac:dyDescent="0.25">
      <c r="A51" s="28" t="s">
        <v>72</v>
      </c>
      <c r="B51" s="47" t="s">
        <v>73</v>
      </c>
      <c r="C51" s="30" t="s">
        <v>27</v>
      </c>
      <c r="D51" s="34">
        <f>D53+D57+D58</f>
        <v>6.39</v>
      </c>
      <c r="E51" s="34">
        <v>4.2300000000000004</v>
      </c>
      <c r="F51" s="34">
        <f>F53+F57+F58</f>
        <v>7.0600000000000005</v>
      </c>
      <c r="G51" s="34">
        <v>5.21</v>
      </c>
      <c r="H51" s="48">
        <v>9.16</v>
      </c>
      <c r="I51" s="228">
        <f>I53+I57+I58</f>
        <v>4.5880999999999998</v>
      </c>
      <c r="J51" s="37">
        <f t="shared" ref="J51" si="7">J53+J58</f>
        <v>4.67</v>
      </c>
      <c r="K51" s="37">
        <f t="shared" ref="K51" si="8">K53+K58</f>
        <v>4.67</v>
      </c>
      <c r="L51" s="37">
        <f t="shared" ref="L51" si="9">L53+L58</f>
        <v>4.82</v>
      </c>
      <c r="M51" s="46">
        <v>9.16</v>
      </c>
    </row>
    <row r="52" spans="1:13" s="20" customFormat="1" x14ac:dyDescent="0.25">
      <c r="A52" s="28" t="s">
        <v>59</v>
      </c>
      <c r="B52" s="40" t="s">
        <v>74</v>
      </c>
      <c r="C52" s="30" t="s">
        <v>27</v>
      </c>
      <c r="D52" s="3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s="20" customFormat="1" x14ac:dyDescent="0.25">
      <c r="A53" s="28" t="s">
        <v>60</v>
      </c>
      <c r="B53" s="38" t="s">
        <v>75</v>
      </c>
      <c r="C53" s="30" t="s">
        <v>27</v>
      </c>
      <c r="D53" s="34">
        <v>0.7</v>
      </c>
      <c r="E53" s="34">
        <v>0.69</v>
      </c>
      <c r="F53" s="34">
        <v>0.75</v>
      </c>
      <c r="G53" s="34">
        <v>0.74</v>
      </c>
      <c r="H53" s="39">
        <v>0.76</v>
      </c>
      <c r="I53" s="34">
        <v>0.85850000000000004</v>
      </c>
      <c r="J53" s="37">
        <f>J54+J57</f>
        <v>0.81</v>
      </c>
      <c r="K53" s="37">
        <f>K54+K57</f>
        <v>0.81</v>
      </c>
      <c r="L53" s="37">
        <f>L54+L57</f>
        <v>0.82000000000000006</v>
      </c>
      <c r="M53" s="35">
        <v>0.86</v>
      </c>
    </row>
    <row r="54" spans="1:13" s="20" customFormat="1" ht="30" x14ac:dyDescent="0.25">
      <c r="A54" s="28" t="s">
        <v>76</v>
      </c>
      <c r="B54" s="49" t="s">
        <v>77</v>
      </c>
      <c r="C54" s="30" t="s">
        <v>27</v>
      </c>
      <c r="D54" s="31">
        <v>0.6</v>
      </c>
      <c r="E54" s="50">
        <v>0.6</v>
      </c>
      <c r="F54" s="41">
        <v>0.64</v>
      </c>
      <c r="G54" s="41">
        <v>0.63</v>
      </c>
      <c r="H54" s="51">
        <v>0.7</v>
      </c>
      <c r="I54" s="41">
        <v>0.85850000000000004</v>
      </c>
      <c r="J54" s="37">
        <v>0.75</v>
      </c>
      <c r="K54" s="37">
        <v>0.75</v>
      </c>
      <c r="L54" s="37">
        <v>0.76</v>
      </c>
      <c r="M54" s="41">
        <v>0.77</v>
      </c>
    </row>
    <row r="55" spans="1:13" s="20" customFormat="1" ht="30" x14ac:dyDescent="0.25">
      <c r="A55" s="28" t="s">
        <v>78</v>
      </c>
      <c r="B55" s="52" t="s">
        <v>79</v>
      </c>
      <c r="C55" s="30" t="s">
        <v>27</v>
      </c>
      <c r="D55" s="34">
        <v>0.54</v>
      </c>
      <c r="E55" s="53">
        <v>0.53</v>
      </c>
      <c r="F55" s="54">
        <v>0.56999999999999995</v>
      </c>
      <c r="G55" s="55">
        <v>0.56000000000000005</v>
      </c>
      <c r="H55" s="56">
        <v>0.62</v>
      </c>
      <c r="I55" s="55">
        <v>0.72489999999999999</v>
      </c>
      <c r="J55" s="37">
        <v>0.68</v>
      </c>
      <c r="K55" s="37">
        <v>0.68</v>
      </c>
      <c r="L55" s="37">
        <v>0.69</v>
      </c>
      <c r="M55" s="55">
        <v>0.68</v>
      </c>
    </row>
    <row r="56" spans="1:13" s="20" customFormat="1" x14ac:dyDescent="0.25">
      <c r="A56" s="28" t="s">
        <v>80</v>
      </c>
      <c r="B56" s="52" t="s">
        <v>81</v>
      </c>
      <c r="C56" s="30" t="s">
        <v>27</v>
      </c>
      <c r="D56" s="31">
        <v>0</v>
      </c>
      <c r="E56" s="41">
        <v>0</v>
      </c>
      <c r="F56" s="41">
        <v>0</v>
      </c>
      <c r="G56" s="41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</row>
    <row r="57" spans="1:13" s="20" customFormat="1" x14ac:dyDescent="0.25">
      <c r="A57" s="28" t="s">
        <v>82</v>
      </c>
      <c r="B57" s="49" t="s">
        <v>83</v>
      </c>
      <c r="C57" s="30" t="s">
        <v>27</v>
      </c>
      <c r="D57" s="58">
        <v>0.09</v>
      </c>
      <c r="E57" s="59">
        <v>8.6999999999999994E-2</v>
      </c>
      <c r="F57" s="59">
        <v>0.11</v>
      </c>
      <c r="G57" s="59">
        <v>0.107</v>
      </c>
      <c r="H57" s="61">
        <v>0.06</v>
      </c>
      <c r="I57" s="57">
        <v>0.1336</v>
      </c>
      <c r="J57" s="37">
        <v>0.06</v>
      </c>
      <c r="K57" s="37">
        <v>0.06</v>
      </c>
      <c r="L57" s="37">
        <v>0.06</v>
      </c>
      <c r="M57" s="60">
        <v>0.09</v>
      </c>
    </row>
    <row r="58" spans="1:13" s="20" customFormat="1" x14ac:dyDescent="0.25">
      <c r="A58" s="28" t="s">
        <v>61</v>
      </c>
      <c r="B58" s="38" t="s">
        <v>84</v>
      </c>
      <c r="C58" s="30" t="s">
        <v>27</v>
      </c>
      <c r="D58" s="34">
        <v>5.6</v>
      </c>
      <c r="E58" s="35">
        <v>3.544</v>
      </c>
      <c r="F58" s="35">
        <v>6.2</v>
      </c>
      <c r="G58" s="35">
        <v>4.468</v>
      </c>
      <c r="H58" s="62">
        <v>8.4</v>
      </c>
      <c r="I58" s="46">
        <v>3.5960000000000001</v>
      </c>
      <c r="J58" s="37">
        <v>3.86</v>
      </c>
      <c r="K58" s="37">
        <v>3.86</v>
      </c>
      <c r="L58" s="37">
        <v>4</v>
      </c>
      <c r="M58" s="46">
        <v>9.1999999999999993</v>
      </c>
    </row>
    <row r="59" spans="1:13" s="20" customFormat="1" x14ac:dyDescent="0.25">
      <c r="A59" s="28" t="s">
        <v>85</v>
      </c>
      <c r="B59" s="38" t="s">
        <v>86</v>
      </c>
      <c r="C59" s="30" t="s">
        <v>27</v>
      </c>
      <c r="D59" s="34">
        <v>0</v>
      </c>
      <c r="E59" s="35">
        <v>0</v>
      </c>
      <c r="F59" s="35">
        <v>0</v>
      </c>
      <c r="G59" s="35">
        <v>0</v>
      </c>
      <c r="H59" s="62">
        <v>0</v>
      </c>
      <c r="I59" s="46">
        <v>0</v>
      </c>
      <c r="J59" s="37">
        <v>0</v>
      </c>
      <c r="K59" s="37">
        <v>0</v>
      </c>
      <c r="L59" s="37">
        <v>0</v>
      </c>
      <c r="M59" s="46">
        <v>0</v>
      </c>
    </row>
    <row r="60" spans="1:13" s="20" customFormat="1" ht="30" x14ac:dyDescent="0.25">
      <c r="A60" s="28" t="s">
        <v>87</v>
      </c>
      <c r="B60" s="47" t="s">
        <v>88</v>
      </c>
      <c r="C60" s="30" t="s">
        <v>27</v>
      </c>
      <c r="D60" s="34">
        <v>3.5</v>
      </c>
      <c r="E60" s="34">
        <v>2.8</v>
      </c>
      <c r="F60" s="34">
        <v>5.9</v>
      </c>
      <c r="G60" s="34">
        <v>5.35</v>
      </c>
      <c r="H60" s="39">
        <v>5.8</v>
      </c>
      <c r="I60" s="227">
        <v>3.64</v>
      </c>
      <c r="J60" s="37">
        <f t="shared" ref="J60" si="10">J65</f>
        <v>4.2</v>
      </c>
      <c r="K60" s="37">
        <f t="shared" ref="K60" si="11">K65</f>
        <v>4.2</v>
      </c>
      <c r="L60" s="37">
        <f t="shared" ref="L60" si="12">L65</f>
        <v>5.6</v>
      </c>
      <c r="M60" s="35">
        <v>5.09</v>
      </c>
    </row>
    <row r="61" spans="1:13" s="20" customFormat="1" ht="30" x14ac:dyDescent="0.25">
      <c r="A61" s="28" t="s">
        <v>89</v>
      </c>
      <c r="B61" s="40" t="s">
        <v>90</v>
      </c>
      <c r="C61" s="30" t="s">
        <v>27</v>
      </c>
      <c r="D61" s="31">
        <v>0</v>
      </c>
      <c r="E61" s="31">
        <v>0</v>
      </c>
      <c r="F61" s="31">
        <v>0</v>
      </c>
      <c r="G61" s="31">
        <v>0</v>
      </c>
      <c r="H61" s="32">
        <v>0</v>
      </c>
      <c r="I61" s="31">
        <v>0</v>
      </c>
      <c r="J61" s="32">
        <v>0</v>
      </c>
      <c r="K61" s="32">
        <v>0</v>
      </c>
      <c r="L61" s="32">
        <v>0</v>
      </c>
      <c r="M61" s="32">
        <v>0</v>
      </c>
    </row>
    <row r="62" spans="1:13" s="20" customFormat="1" ht="30" x14ac:dyDescent="0.25">
      <c r="A62" s="28" t="s">
        <v>91</v>
      </c>
      <c r="B62" s="40" t="s">
        <v>92</v>
      </c>
      <c r="C62" s="30" t="s">
        <v>27</v>
      </c>
      <c r="D62" s="31">
        <v>0</v>
      </c>
      <c r="E62" s="31">
        <v>0</v>
      </c>
      <c r="F62" s="31">
        <v>0</v>
      </c>
      <c r="G62" s="31">
        <v>0</v>
      </c>
      <c r="H62" s="32">
        <v>0</v>
      </c>
      <c r="I62" s="31">
        <v>0</v>
      </c>
      <c r="J62" s="32">
        <v>0</v>
      </c>
      <c r="K62" s="32">
        <v>0</v>
      </c>
      <c r="L62" s="32">
        <v>0</v>
      </c>
      <c r="M62" s="32">
        <v>0</v>
      </c>
    </row>
    <row r="63" spans="1:13" s="20" customFormat="1" x14ac:dyDescent="0.25">
      <c r="A63" s="28" t="s">
        <v>93</v>
      </c>
      <c r="B63" s="38" t="s">
        <v>94</v>
      </c>
      <c r="C63" s="30" t="s">
        <v>27</v>
      </c>
      <c r="D63" s="31">
        <v>0</v>
      </c>
      <c r="E63" s="31">
        <v>0</v>
      </c>
      <c r="F63" s="31">
        <v>0</v>
      </c>
      <c r="G63" s="31">
        <v>0</v>
      </c>
      <c r="H63" s="32">
        <v>0</v>
      </c>
      <c r="I63" s="31">
        <v>0</v>
      </c>
      <c r="J63" s="32">
        <v>0</v>
      </c>
      <c r="K63" s="32">
        <v>0</v>
      </c>
      <c r="L63" s="32">
        <v>0</v>
      </c>
      <c r="M63" s="32">
        <v>0</v>
      </c>
    </row>
    <row r="64" spans="1:13" s="20" customFormat="1" x14ac:dyDescent="0.25">
      <c r="A64" s="28" t="s">
        <v>95</v>
      </c>
      <c r="B64" s="38" t="s">
        <v>96</v>
      </c>
      <c r="C64" s="30" t="s">
        <v>27</v>
      </c>
      <c r="D64" s="31">
        <v>0</v>
      </c>
      <c r="E64" s="31">
        <v>0</v>
      </c>
      <c r="F64" s="31">
        <v>0</v>
      </c>
      <c r="G64" s="31">
        <v>0</v>
      </c>
      <c r="H64" s="32">
        <v>0</v>
      </c>
      <c r="I64" s="31">
        <v>0</v>
      </c>
      <c r="J64" s="32">
        <v>0</v>
      </c>
      <c r="K64" s="32">
        <v>0</v>
      </c>
      <c r="L64" s="32">
        <v>0</v>
      </c>
      <c r="M64" s="32">
        <v>0</v>
      </c>
    </row>
    <row r="65" spans="1:13" s="20" customFormat="1" x14ac:dyDescent="0.25">
      <c r="A65" s="28" t="s">
        <v>97</v>
      </c>
      <c r="B65" s="38" t="s">
        <v>98</v>
      </c>
      <c r="C65" s="30" t="s">
        <v>27</v>
      </c>
      <c r="D65" s="34">
        <v>3.5</v>
      </c>
      <c r="E65" s="35">
        <v>2.7989999999999999</v>
      </c>
      <c r="F65" s="35">
        <v>5.9</v>
      </c>
      <c r="G65" s="35">
        <v>5.3490000000000002</v>
      </c>
      <c r="H65" s="36">
        <v>5.8</v>
      </c>
      <c r="I65" s="35">
        <v>3.64</v>
      </c>
      <c r="J65" s="37">
        <v>4.2</v>
      </c>
      <c r="K65" s="37">
        <v>4.2</v>
      </c>
      <c r="L65" s="37">
        <v>5.6</v>
      </c>
      <c r="M65" s="35">
        <v>5.09</v>
      </c>
    </row>
    <row r="66" spans="1:13" s="20" customFormat="1" x14ac:dyDescent="0.25">
      <c r="A66" s="28" t="s">
        <v>99</v>
      </c>
      <c r="B66" s="47" t="s">
        <v>100</v>
      </c>
      <c r="C66" s="30" t="s">
        <v>27</v>
      </c>
      <c r="D66" s="34">
        <v>14</v>
      </c>
      <c r="E66" s="35">
        <v>13.79</v>
      </c>
      <c r="F66" s="35">
        <v>15</v>
      </c>
      <c r="G66" s="35">
        <v>15.086</v>
      </c>
      <c r="H66" s="36">
        <v>17</v>
      </c>
      <c r="I66" s="35">
        <v>17.335999999999999</v>
      </c>
      <c r="J66" s="37">
        <v>15.1</v>
      </c>
      <c r="K66" s="37">
        <v>15.1</v>
      </c>
      <c r="L66" s="37">
        <v>15.2</v>
      </c>
      <c r="M66" s="35">
        <v>18.117000000000001</v>
      </c>
    </row>
    <row r="67" spans="1:13" s="20" customFormat="1" x14ac:dyDescent="0.25">
      <c r="A67" s="28" t="s">
        <v>101</v>
      </c>
      <c r="B67" s="47" t="s">
        <v>102</v>
      </c>
      <c r="C67" s="30" t="s">
        <v>27</v>
      </c>
      <c r="D67" s="34">
        <v>7.5</v>
      </c>
      <c r="E67" s="35">
        <v>7.327</v>
      </c>
      <c r="F67" s="35">
        <v>6.1</v>
      </c>
      <c r="G67" s="35">
        <v>6.1079999999999997</v>
      </c>
      <c r="H67" s="36">
        <v>6.5</v>
      </c>
      <c r="I67" s="35">
        <v>7.0644999999999998</v>
      </c>
      <c r="J67" s="37">
        <v>6</v>
      </c>
      <c r="K67" s="37">
        <v>6</v>
      </c>
      <c r="L67" s="37">
        <v>6.5</v>
      </c>
      <c r="M67" s="35">
        <v>6.6</v>
      </c>
    </row>
    <row r="68" spans="1:13" s="20" customFormat="1" x14ac:dyDescent="0.25">
      <c r="A68" s="28" t="s">
        <v>103</v>
      </c>
      <c r="B68" s="47" t="s">
        <v>104</v>
      </c>
      <c r="C68" s="30" t="s">
        <v>27</v>
      </c>
      <c r="D68" s="34">
        <v>0.38</v>
      </c>
      <c r="E68" s="35">
        <v>0.35199999999999998</v>
      </c>
      <c r="F68" s="35">
        <v>0.44</v>
      </c>
      <c r="G68" s="35">
        <v>0.47899999999999998</v>
      </c>
      <c r="H68" s="36">
        <v>0.7</v>
      </c>
      <c r="I68" s="35">
        <v>0.74590000000000001</v>
      </c>
      <c r="J68" s="37">
        <v>0.7</v>
      </c>
      <c r="K68" s="37">
        <v>0.7</v>
      </c>
      <c r="L68" s="37">
        <v>0.7</v>
      </c>
      <c r="M68" s="35">
        <v>11.59</v>
      </c>
    </row>
    <row r="69" spans="1:13" s="20" customFormat="1" x14ac:dyDescent="0.25">
      <c r="A69" s="28" t="s">
        <v>105</v>
      </c>
      <c r="B69" s="38" t="s">
        <v>106</v>
      </c>
      <c r="C69" s="30" t="s">
        <v>27</v>
      </c>
      <c r="D69" s="45">
        <v>0.24</v>
      </c>
      <c r="E69" s="46">
        <v>0.217</v>
      </c>
      <c r="F69" s="46">
        <v>0.28999999999999998</v>
      </c>
      <c r="G69" s="46">
        <v>0.27100000000000002</v>
      </c>
      <c r="H69" s="62">
        <v>0.45</v>
      </c>
      <c r="I69" s="46">
        <v>0.54400000000000004</v>
      </c>
      <c r="J69" s="37">
        <v>0.45</v>
      </c>
      <c r="K69" s="37">
        <v>0.45</v>
      </c>
      <c r="L69" s="37">
        <v>0.45</v>
      </c>
      <c r="M69" s="46">
        <v>0.51</v>
      </c>
    </row>
    <row r="70" spans="1:13" s="20" customFormat="1" x14ac:dyDescent="0.25">
      <c r="A70" s="28" t="s">
        <v>107</v>
      </c>
      <c r="B70" s="38" t="s">
        <v>108</v>
      </c>
      <c r="C70" s="30" t="s">
        <v>27</v>
      </c>
      <c r="D70" s="45">
        <v>0.14000000000000001</v>
      </c>
      <c r="E70" s="46">
        <v>0.13</v>
      </c>
      <c r="F70" s="46">
        <v>0.16</v>
      </c>
      <c r="G70" s="46">
        <v>0.21</v>
      </c>
      <c r="H70" s="62">
        <v>0.25</v>
      </c>
      <c r="I70" s="46">
        <v>0.20200000000000001</v>
      </c>
      <c r="J70" s="37">
        <v>0.25</v>
      </c>
      <c r="K70" s="37">
        <v>0.25</v>
      </c>
      <c r="L70" s="37">
        <v>0.25</v>
      </c>
      <c r="M70" s="46">
        <v>11.08</v>
      </c>
    </row>
    <row r="71" spans="1:13" s="20" customFormat="1" x14ac:dyDescent="0.25">
      <c r="A71" s="28" t="s">
        <v>109</v>
      </c>
      <c r="B71" s="47" t="s">
        <v>110</v>
      </c>
      <c r="C71" s="30" t="s">
        <v>27</v>
      </c>
      <c r="D71" s="45">
        <f>D72+D73+D74</f>
        <v>5.75</v>
      </c>
      <c r="E71" s="46">
        <v>3.58</v>
      </c>
      <c r="F71" s="46">
        <f>F72+F73+F74</f>
        <v>8</v>
      </c>
      <c r="G71" s="46">
        <v>7.22</v>
      </c>
      <c r="H71" s="62">
        <f>H72+H73+H74</f>
        <v>8.0399999999999991</v>
      </c>
      <c r="I71" s="46">
        <f>I72+I73+I74</f>
        <v>11.412800000000001</v>
      </c>
      <c r="J71" s="37">
        <f t="shared" ref="J71" si="13">J72+J73+J74</f>
        <v>4.0540677966101661</v>
      </c>
      <c r="K71" s="37">
        <f t="shared" ref="K71" si="14">K72+K73+K74</f>
        <v>23.999999999999993</v>
      </c>
      <c r="L71" s="37">
        <f t="shared" ref="L71" si="15">L72+L73+L74</f>
        <v>4.6713559322033884</v>
      </c>
      <c r="M71" s="46">
        <f>M72+M73+M74</f>
        <v>14.739999999999998</v>
      </c>
    </row>
    <row r="72" spans="1:13" s="20" customFormat="1" x14ac:dyDescent="0.25">
      <c r="A72" s="28" t="s">
        <v>111</v>
      </c>
      <c r="B72" s="38" t="s">
        <v>112</v>
      </c>
      <c r="C72" s="30" t="s">
        <v>27</v>
      </c>
      <c r="D72" s="45">
        <v>2.5</v>
      </c>
      <c r="E72" s="46">
        <v>0.98199999999999998</v>
      </c>
      <c r="F72" s="46">
        <v>2</v>
      </c>
      <c r="G72" s="46">
        <v>1.03</v>
      </c>
      <c r="H72" s="62">
        <v>1.5</v>
      </c>
      <c r="I72" s="46">
        <v>3.8580000000000001</v>
      </c>
      <c r="J72" s="37">
        <v>1</v>
      </c>
      <c r="K72" s="37">
        <v>1</v>
      </c>
      <c r="L72" s="37">
        <v>1.1000000000000001</v>
      </c>
      <c r="M72" s="46">
        <v>4.5</v>
      </c>
    </row>
    <row r="73" spans="1:13" s="20" customFormat="1" ht="15.75" customHeight="1" x14ac:dyDescent="0.25">
      <c r="A73" s="28" t="s">
        <v>113</v>
      </c>
      <c r="B73" s="38" t="s">
        <v>114</v>
      </c>
      <c r="C73" s="30" t="s">
        <v>27</v>
      </c>
      <c r="D73" s="45">
        <v>1.95</v>
      </c>
      <c r="E73" s="46">
        <v>1.93</v>
      </c>
      <c r="F73" s="46">
        <v>2</v>
      </c>
      <c r="G73" s="46">
        <v>1.9319999999999999</v>
      </c>
      <c r="H73" s="62">
        <v>2</v>
      </c>
      <c r="I73" s="35">
        <v>5.5548000000000002</v>
      </c>
      <c r="J73" s="37">
        <v>2</v>
      </c>
      <c r="K73" s="37">
        <v>2</v>
      </c>
      <c r="L73" s="37">
        <v>2</v>
      </c>
      <c r="M73" s="46">
        <v>5.7</v>
      </c>
    </row>
    <row r="74" spans="1:13" s="20" customFormat="1" ht="15.75" thickBot="1" x14ac:dyDescent="0.3">
      <c r="A74" s="63" t="s">
        <v>115</v>
      </c>
      <c r="B74" s="64" t="s">
        <v>116</v>
      </c>
      <c r="C74" s="65" t="s">
        <v>27</v>
      </c>
      <c r="D74" s="66">
        <v>1.3</v>
      </c>
      <c r="E74" s="67">
        <v>0.67</v>
      </c>
      <c r="F74" s="67">
        <v>4</v>
      </c>
      <c r="G74" s="67">
        <v>4.26</v>
      </c>
      <c r="H74" s="68">
        <v>4.54</v>
      </c>
      <c r="I74" s="229">
        <v>2</v>
      </c>
      <c r="J74" s="37">
        <f t="shared" ref="J74" si="16">J36-J51-J65-J66-J67-J68-J72-J73-J76</f>
        <v>1.0540677966101664</v>
      </c>
      <c r="K74" s="37">
        <f t="shared" ref="K74" si="17">K36-K51-K65-K66-K67-K68-K72-K73-K76</f>
        <v>20.999999999999993</v>
      </c>
      <c r="L74" s="37">
        <f t="shared" ref="L74" si="18">L36-L51-L65-L66-L67-L68-L72-L73-L76</f>
        <v>1.5713559322033888</v>
      </c>
      <c r="M74" s="46">
        <v>4.54</v>
      </c>
    </row>
    <row r="75" spans="1:13" s="20" customFormat="1" x14ac:dyDescent="0.25">
      <c r="A75" s="69" t="s">
        <v>117</v>
      </c>
      <c r="B75" s="70" t="s">
        <v>118</v>
      </c>
      <c r="C75" s="71" t="s">
        <v>27</v>
      </c>
      <c r="D75" s="31">
        <v>0</v>
      </c>
      <c r="E75" s="31">
        <v>0</v>
      </c>
      <c r="F75" s="31">
        <v>0</v>
      </c>
      <c r="G75" s="31">
        <v>0</v>
      </c>
      <c r="H75" s="32">
        <v>0</v>
      </c>
      <c r="I75" s="31">
        <v>0</v>
      </c>
      <c r="J75" s="32">
        <v>0</v>
      </c>
      <c r="K75" s="32">
        <v>0</v>
      </c>
      <c r="L75" s="32">
        <v>0</v>
      </c>
      <c r="M75" s="32">
        <v>0</v>
      </c>
    </row>
    <row r="76" spans="1:13" s="20" customFormat="1" x14ac:dyDescent="0.25">
      <c r="A76" s="28" t="s">
        <v>119</v>
      </c>
      <c r="B76" s="38" t="s">
        <v>120</v>
      </c>
      <c r="C76" s="30" t="s">
        <v>27</v>
      </c>
      <c r="D76" s="72">
        <v>1.98</v>
      </c>
      <c r="E76" s="46">
        <v>1.23</v>
      </c>
      <c r="F76" s="46">
        <v>2.5</v>
      </c>
      <c r="G76" s="46">
        <v>2.4950000000000001</v>
      </c>
      <c r="H76" s="62">
        <v>3</v>
      </c>
      <c r="I76" s="46">
        <v>6.6980000000000004</v>
      </c>
      <c r="J76" s="37">
        <v>1.7</v>
      </c>
      <c r="K76" s="37">
        <v>1.7</v>
      </c>
      <c r="L76" s="37">
        <v>2</v>
      </c>
      <c r="M76" s="46">
        <v>7.07</v>
      </c>
    </row>
    <row r="77" spans="1:13" s="20" customFormat="1" x14ac:dyDescent="0.25">
      <c r="A77" s="28" t="s">
        <v>121</v>
      </c>
      <c r="B77" s="38" t="s">
        <v>122</v>
      </c>
      <c r="C77" s="30" t="s">
        <v>27</v>
      </c>
      <c r="D77" s="31">
        <v>0</v>
      </c>
      <c r="E77" s="31">
        <v>0</v>
      </c>
      <c r="F77" s="31">
        <v>0</v>
      </c>
      <c r="G77" s="31">
        <v>0</v>
      </c>
      <c r="H77" s="32">
        <v>0</v>
      </c>
      <c r="I77" s="31">
        <v>0</v>
      </c>
      <c r="J77" s="32">
        <v>0</v>
      </c>
      <c r="K77" s="32">
        <v>0</v>
      </c>
      <c r="L77" s="32">
        <v>0</v>
      </c>
      <c r="M77" s="32">
        <v>0</v>
      </c>
    </row>
    <row r="78" spans="1:13" s="20" customFormat="1" ht="15.75" thickBot="1" x14ac:dyDescent="0.3">
      <c r="A78" s="73" t="s">
        <v>123</v>
      </c>
      <c r="B78" s="74" t="s">
        <v>124</v>
      </c>
      <c r="C78" s="75" t="s">
        <v>27</v>
      </c>
      <c r="D78" s="31">
        <v>0</v>
      </c>
      <c r="E78" s="31">
        <v>0</v>
      </c>
      <c r="F78" s="31">
        <v>0</v>
      </c>
      <c r="G78" s="181">
        <v>0</v>
      </c>
      <c r="H78" s="181">
        <v>0</v>
      </c>
      <c r="I78" s="31">
        <v>0</v>
      </c>
      <c r="J78" s="181">
        <v>0</v>
      </c>
      <c r="K78" s="181">
        <v>0</v>
      </c>
      <c r="L78" s="181">
        <v>0</v>
      </c>
      <c r="M78" s="181">
        <v>0</v>
      </c>
    </row>
    <row r="79" spans="1:13" s="20" customFormat="1" ht="30" x14ac:dyDescent="0.25">
      <c r="A79" s="21" t="s">
        <v>125</v>
      </c>
      <c r="B79" s="76" t="s">
        <v>126</v>
      </c>
      <c r="C79" s="23" t="s">
        <v>27</v>
      </c>
      <c r="D79" s="77">
        <f t="shared" ref="D79:J79" si="19">D21-D36</f>
        <v>9.9999999999999929</v>
      </c>
      <c r="E79" s="77">
        <f t="shared" si="19"/>
        <v>17.568999999999996</v>
      </c>
      <c r="F79" s="77">
        <f t="shared" si="19"/>
        <v>15</v>
      </c>
      <c r="G79" s="24">
        <f t="shared" si="19"/>
        <v>17.433999999999997</v>
      </c>
      <c r="H79" s="182">
        <f t="shared" ref="H79" si="20">H21-H36</f>
        <v>5.5284745762711793</v>
      </c>
      <c r="I79" s="77">
        <f>I21-I36</f>
        <v>8.2929999999999993</v>
      </c>
      <c r="J79" s="27">
        <f t="shared" si="19"/>
        <v>3.4981355932203471</v>
      </c>
      <c r="K79" s="27">
        <f t="shared" ref="K79:M79" si="21">K21-K36</f>
        <v>2.0970000000000013</v>
      </c>
      <c r="L79" s="27">
        <f t="shared" ref="L79" si="22">L21-L36</f>
        <v>3.8857627118644089</v>
      </c>
      <c r="M79" s="27">
        <f t="shared" si="21"/>
        <v>2.75</v>
      </c>
    </row>
    <row r="80" spans="1:13" s="20" customFormat="1" x14ac:dyDescent="0.25">
      <c r="A80" s="28" t="s">
        <v>127</v>
      </c>
      <c r="B80" s="29" t="s">
        <v>29</v>
      </c>
      <c r="C80" s="30" t="s">
        <v>27</v>
      </c>
      <c r="D80" s="31">
        <v>0</v>
      </c>
      <c r="E80" s="31">
        <v>0</v>
      </c>
      <c r="F80" s="31">
        <v>0</v>
      </c>
      <c r="G80" s="31">
        <v>0</v>
      </c>
      <c r="H80" s="32">
        <v>0</v>
      </c>
      <c r="I80" s="31">
        <v>0</v>
      </c>
      <c r="J80" s="32">
        <v>0</v>
      </c>
      <c r="K80" s="32">
        <v>0</v>
      </c>
      <c r="L80" s="32">
        <v>0</v>
      </c>
      <c r="M80" s="32">
        <v>0</v>
      </c>
    </row>
    <row r="81" spans="1:13" s="20" customFormat="1" ht="30" x14ac:dyDescent="0.25">
      <c r="A81" s="28" t="s">
        <v>128</v>
      </c>
      <c r="B81" s="40" t="s">
        <v>31</v>
      </c>
      <c r="C81" s="30" t="s">
        <v>27</v>
      </c>
      <c r="D81" s="31">
        <v>0</v>
      </c>
      <c r="E81" s="31">
        <v>0</v>
      </c>
      <c r="F81" s="31">
        <v>0</v>
      </c>
      <c r="G81" s="31">
        <v>0</v>
      </c>
      <c r="H81" s="32">
        <v>0</v>
      </c>
      <c r="I81" s="31">
        <v>0</v>
      </c>
      <c r="J81" s="32">
        <v>0</v>
      </c>
      <c r="K81" s="32">
        <v>0</v>
      </c>
      <c r="L81" s="32">
        <v>0</v>
      </c>
      <c r="M81" s="32">
        <v>0</v>
      </c>
    </row>
    <row r="82" spans="1:13" s="20" customFormat="1" ht="30" x14ac:dyDescent="0.25">
      <c r="A82" s="28" t="s">
        <v>129</v>
      </c>
      <c r="B82" s="40" t="s">
        <v>33</v>
      </c>
      <c r="C82" s="30" t="s">
        <v>27</v>
      </c>
      <c r="D82" s="31">
        <v>0</v>
      </c>
      <c r="E82" s="31">
        <v>0</v>
      </c>
      <c r="F82" s="31">
        <v>0</v>
      </c>
      <c r="G82" s="31">
        <v>0</v>
      </c>
      <c r="H82" s="32">
        <v>0</v>
      </c>
      <c r="I82" s="31">
        <v>0</v>
      </c>
      <c r="J82" s="32">
        <v>0</v>
      </c>
      <c r="K82" s="32">
        <v>0</v>
      </c>
      <c r="L82" s="32">
        <v>0</v>
      </c>
      <c r="M82" s="32">
        <v>0</v>
      </c>
    </row>
    <row r="83" spans="1:13" s="20" customFormat="1" ht="30" x14ac:dyDescent="0.25">
      <c r="A83" s="28" t="s">
        <v>130</v>
      </c>
      <c r="B83" s="40" t="s">
        <v>35</v>
      </c>
      <c r="C83" s="30" t="s">
        <v>27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31">
        <v>0</v>
      </c>
      <c r="J83" s="32">
        <v>0</v>
      </c>
      <c r="K83" s="32">
        <v>0</v>
      </c>
      <c r="L83" s="32">
        <v>0</v>
      </c>
      <c r="M83" s="32">
        <v>0</v>
      </c>
    </row>
    <row r="84" spans="1:13" s="20" customFormat="1" x14ac:dyDescent="0.25">
      <c r="A84" s="28" t="s">
        <v>131</v>
      </c>
      <c r="B84" s="29" t="s">
        <v>37</v>
      </c>
      <c r="C84" s="30" t="s">
        <v>27</v>
      </c>
      <c r="D84" s="31">
        <v>0</v>
      </c>
      <c r="E84" s="31">
        <v>0</v>
      </c>
      <c r="F84" s="31">
        <v>0</v>
      </c>
      <c r="G84" s="31">
        <v>0</v>
      </c>
      <c r="H84" s="32">
        <v>0</v>
      </c>
      <c r="I84" s="31">
        <v>0</v>
      </c>
      <c r="J84" s="32">
        <v>0</v>
      </c>
      <c r="K84" s="32">
        <v>0</v>
      </c>
      <c r="L84" s="32">
        <v>0</v>
      </c>
      <c r="M84" s="32">
        <v>0</v>
      </c>
    </row>
    <row r="85" spans="1:13" s="20" customFormat="1" x14ac:dyDescent="0.25">
      <c r="A85" s="28" t="s">
        <v>132</v>
      </c>
      <c r="B85" s="29" t="s">
        <v>39</v>
      </c>
      <c r="C85" s="30" t="s">
        <v>27</v>
      </c>
      <c r="D85" s="34">
        <f>D27-D42</f>
        <v>1.4399999999999977</v>
      </c>
      <c r="E85" s="34">
        <f t="shared" ref="E85:M85" si="23">E27-E42</f>
        <v>1.3099999999999987</v>
      </c>
      <c r="F85" s="34">
        <f t="shared" si="23"/>
        <v>5.0599999999999987</v>
      </c>
      <c r="G85" s="34">
        <f t="shared" si="23"/>
        <v>1.970000000000006</v>
      </c>
      <c r="H85" s="35">
        <f t="shared" ref="H85" si="24">H27-H42</f>
        <v>2.2199999999999989</v>
      </c>
      <c r="I85" s="35">
        <f>I27-I42</f>
        <v>-11.510000000000002</v>
      </c>
      <c r="J85" s="35">
        <f t="shared" ref="J85" si="25">J27-J42</f>
        <v>2.759999999999998</v>
      </c>
      <c r="K85" s="35">
        <f t="shared" si="23"/>
        <v>0.77400000000000091</v>
      </c>
      <c r="L85" s="35">
        <f t="shared" ref="L85" si="26">L27-L42</f>
        <v>3.0399999999999991</v>
      </c>
      <c r="M85" s="35">
        <f t="shared" si="23"/>
        <v>1</v>
      </c>
    </row>
    <row r="86" spans="1:13" s="20" customFormat="1" x14ac:dyDescent="0.25">
      <c r="A86" s="28" t="s">
        <v>133</v>
      </c>
      <c r="B86" s="29" t="s">
        <v>41</v>
      </c>
      <c r="C86" s="30" t="s">
        <v>27</v>
      </c>
      <c r="D86" s="31">
        <v>0</v>
      </c>
      <c r="E86" s="31">
        <v>0</v>
      </c>
      <c r="F86" s="31">
        <v>0</v>
      </c>
      <c r="G86" s="31">
        <v>0</v>
      </c>
      <c r="H86" s="32">
        <v>0</v>
      </c>
      <c r="I86" s="31">
        <v>0</v>
      </c>
      <c r="J86" s="32">
        <v>0</v>
      </c>
      <c r="K86" s="32">
        <v>0</v>
      </c>
      <c r="L86" s="32">
        <v>0</v>
      </c>
      <c r="M86" s="32">
        <v>0</v>
      </c>
    </row>
    <row r="87" spans="1:13" s="20" customFormat="1" x14ac:dyDescent="0.25">
      <c r="A87" s="28" t="s">
        <v>134</v>
      </c>
      <c r="B87" s="29" t="s">
        <v>43</v>
      </c>
      <c r="C87" s="30" t="s">
        <v>27</v>
      </c>
      <c r="D87" s="34">
        <f>D29-D44</f>
        <v>5</v>
      </c>
      <c r="E87" s="34">
        <f t="shared" ref="E87:M87" si="27">E29-E44</f>
        <v>13.718999999999999</v>
      </c>
      <c r="F87" s="34">
        <f t="shared" si="27"/>
        <v>7.01</v>
      </c>
      <c r="G87" s="34">
        <f t="shared" si="27"/>
        <v>15.197999999999999</v>
      </c>
      <c r="H87" s="35">
        <f t="shared" ref="H87" si="28">H29-H44</f>
        <v>3.2584745762711833</v>
      </c>
      <c r="I87" s="35">
        <f>I29-I44</f>
        <v>19.898</v>
      </c>
      <c r="J87" s="35">
        <f t="shared" ref="J87" si="29">J29-J44</f>
        <v>0.68813559322033857</v>
      </c>
      <c r="K87" s="35">
        <f t="shared" si="27"/>
        <v>1.2729999999999997</v>
      </c>
      <c r="L87" s="35">
        <f t="shared" ref="L87" si="30">L29-L44</f>
        <v>0.79576271186440639</v>
      </c>
      <c r="M87" s="35">
        <f t="shared" si="27"/>
        <v>1.6999999999999993</v>
      </c>
    </row>
    <row r="88" spans="1:13" s="20" customFormat="1" x14ac:dyDescent="0.25">
      <c r="A88" s="28" t="s">
        <v>135</v>
      </c>
      <c r="B88" s="29" t="s">
        <v>45</v>
      </c>
      <c r="C88" s="30" t="s">
        <v>27</v>
      </c>
      <c r="D88" s="31">
        <v>0</v>
      </c>
      <c r="E88" s="31">
        <v>0</v>
      </c>
      <c r="F88" s="31">
        <v>0</v>
      </c>
      <c r="G88" s="31">
        <v>0</v>
      </c>
      <c r="H88" s="32">
        <v>0</v>
      </c>
      <c r="I88" s="31">
        <v>0</v>
      </c>
      <c r="J88" s="32">
        <v>0</v>
      </c>
      <c r="K88" s="32">
        <v>0</v>
      </c>
      <c r="L88" s="32">
        <v>0</v>
      </c>
      <c r="M88" s="32">
        <v>0</v>
      </c>
    </row>
    <row r="89" spans="1:13" s="20" customFormat="1" x14ac:dyDescent="0.25">
      <c r="A89" s="28" t="s">
        <v>136</v>
      </c>
      <c r="B89" s="29" t="s">
        <v>47</v>
      </c>
      <c r="C89" s="30" t="s">
        <v>27</v>
      </c>
      <c r="D89" s="31">
        <v>0</v>
      </c>
      <c r="E89" s="31">
        <v>0</v>
      </c>
      <c r="F89" s="31">
        <v>0</v>
      </c>
      <c r="G89" s="31">
        <v>0</v>
      </c>
      <c r="H89" s="32">
        <v>0</v>
      </c>
      <c r="I89" s="31">
        <v>0</v>
      </c>
      <c r="J89" s="32">
        <v>0</v>
      </c>
      <c r="K89" s="32">
        <v>0</v>
      </c>
      <c r="L89" s="32">
        <v>0</v>
      </c>
      <c r="M89" s="32">
        <v>0</v>
      </c>
    </row>
    <row r="90" spans="1:13" s="20" customFormat="1" ht="30" x14ac:dyDescent="0.25">
      <c r="A90" s="28" t="s">
        <v>137</v>
      </c>
      <c r="B90" s="33" t="s">
        <v>49</v>
      </c>
      <c r="C90" s="30" t="s">
        <v>27</v>
      </c>
      <c r="D90" s="31">
        <v>0</v>
      </c>
      <c r="E90" s="31">
        <v>0</v>
      </c>
      <c r="F90" s="31">
        <v>0</v>
      </c>
      <c r="G90" s="31">
        <v>0</v>
      </c>
      <c r="H90" s="32">
        <v>0</v>
      </c>
      <c r="I90" s="31">
        <v>0</v>
      </c>
      <c r="J90" s="32">
        <v>0</v>
      </c>
      <c r="K90" s="32">
        <v>0</v>
      </c>
      <c r="L90" s="32">
        <v>0</v>
      </c>
      <c r="M90" s="32">
        <v>0</v>
      </c>
    </row>
    <row r="91" spans="1:13" s="20" customFormat="1" x14ac:dyDescent="0.25">
      <c r="A91" s="28" t="s">
        <v>138</v>
      </c>
      <c r="B91" s="40" t="s">
        <v>51</v>
      </c>
      <c r="C91" s="30" t="s">
        <v>27</v>
      </c>
      <c r="D91" s="31">
        <v>0</v>
      </c>
      <c r="E91" s="31">
        <v>0</v>
      </c>
      <c r="F91" s="31">
        <v>0</v>
      </c>
      <c r="G91" s="31">
        <v>0</v>
      </c>
      <c r="H91" s="32">
        <v>0</v>
      </c>
      <c r="I91" s="31">
        <v>0</v>
      </c>
      <c r="J91" s="32">
        <v>0</v>
      </c>
      <c r="K91" s="32">
        <v>0</v>
      </c>
      <c r="L91" s="32">
        <v>0</v>
      </c>
      <c r="M91" s="32">
        <v>0</v>
      </c>
    </row>
    <row r="92" spans="1:13" s="20" customFormat="1" x14ac:dyDescent="0.25">
      <c r="A92" s="28" t="s">
        <v>139</v>
      </c>
      <c r="B92" s="38" t="s">
        <v>53</v>
      </c>
      <c r="C92" s="30" t="s">
        <v>27</v>
      </c>
      <c r="D92" s="31">
        <v>0</v>
      </c>
      <c r="E92" s="31">
        <v>0</v>
      </c>
      <c r="F92" s="31">
        <v>0</v>
      </c>
      <c r="G92" s="31">
        <v>0</v>
      </c>
      <c r="H92" s="32">
        <v>0</v>
      </c>
      <c r="I92" s="31">
        <v>0</v>
      </c>
      <c r="J92" s="32">
        <v>0</v>
      </c>
      <c r="K92" s="32">
        <v>0</v>
      </c>
      <c r="L92" s="32">
        <v>0</v>
      </c>
      <c r="M92" s="32">
        <v>0</v>
      </c>
    </row>
    <row r="93" spans="1:13" s="20" customFormat="1" x14ac:dyDescent="0.25">
      <c r="A93" s="28" t="s">
        <v>140</v>
      </c>
      <c r="B93" s="29" t="s">
        <v>55</v>
      </c>
      <c r="C93" s="30" t="s">
        <v>27</v>
      </c>
      <c r="D93" s="34">
        <f>D35-D50</f>
        <v>3.5600000000000005</v>
      </c>
      <c r="E93" s="35">
        <v>2.54</v>
      </c>
      <c r="F93" s="35">
        <f>F35-F50</f>
        <v>2.9299999999999997</v>
      </c>
      <c r="G93" s="35">
        <v>0.26</v>
      </c>
      <c r="H93" s="36">
        <f>H35-H50</f>
        <v>4.9999999999999989E-2</v>
      </c>
      <c r="I93" s="35">
        <f>I35-I50</f>
        <v>-9.8000000000000087E-2</v>
      </c>
      <c r="J93" s="34">
        <f t="shared" ref="J93" si="31">J35-J50</f>
        <v>4.9999999999999933E-2</v>
      </c>
      <c r="K93" s="34">
        <f t="shared" ref="K93:M93" si="32">K35-K50</f>
        <v>4.9999999999999933E-2</v>
      </c>
      <c r="L93" s="34">
        <f t="shared" ref="L93" si="33">L35-L50</f>
        <v>5.0000000000000044E-2</v>
      </c>
      <c r="M93" s="34">
        <f t="shared" si="32"/>
        <v>5.0000000000000044E-2</v>
      </c>
    </row>
    <row r="94" spans="1:13" s="20" customFormat="1" x14ac:dyDescent="0.25">
      <c r="A94" s="28" t="s">
        <v>141</v>
      </c>
      <c r="B94" s="78" t="s">
        <v>142</v>
      </c>
      <c r="C94" s="30" t="s">
        <v>27</v>
      </c>
      <c r="D94" s="34">
        <v>0</v>
      </c>
      <c r="E94" s="35">
        <v>-0.28000000000000003</v>
      </c>
      <c r="F94" s="35">
        <v>0</v>
      </c>
      <c r="G94" s="35">
        <v>-0.61</v>
      </c>
      <c r="H94" s="36">
        <v>0</v>
      </c>
      <c r="I94" s="35">
        <f>I95-I101</f>
        <v>1.9980000000000002</v>
      </c>
      <c r="J94" s="37">
        <v>0</v>
      </c>
      <c r="K94" s="37">
        <v>0</v>
      </c>
      <c r="L94" s="37">
        <v>0</v>
      </c>
      <c r="M94" s="37">
        <v>0</v>
      </c>
    </row>
    <row r="95" spans="1:13" s="20" customFormat="1" x14ac:dyDescent="0.25">
      <c r="A95" s="28" t="s">
        <v>143</v>
      </c>
      <c r="B95" s="33" t="s">
        <v>144</v>
      </c>
      <c r="C95" s="30" t="s">
        <v>27</v>
      </c>
      <c r="D95" s="79">
        <v>0</v>
      </c>
      <c r="E95" s="80">
        <v>0.01</v>
      </c>
      <c r="F95" s="80">
        <v>0</v>
      </c>
      <c r="G95" s="80">
        <v>0.28999999999999998</v>
      </c>
      <c r="H95" s="81">
        <v>0</v>
      </c>
      <c r="I95" s="80">
        <v>4.9580000000000002</v>
      </c>
      <c r="J95" s="37">
        <v>0</v>
      </c>
      <c r="K95" s="37">
        <v>0</v>
      </c>
      <c r="L95" s="37">
        <v>0</v>
      </c>
      <c r="M95" s="37">
        <v>0</v>
      </c>
    </row>
    <row r="96" spans="1:13" s="20" customFormat="1" x14ac:dyDescent="0.25">
      <c r="A96" s="28" t="s">
        <v>145</v>
      </c>
      <c r="B96" s="40" t="s">
        <v>146</v>
      </c>
      <c r="C96" s="30" t="s">
        <v>27</v>
      </c>
      <c r="D96" s="31">
        <v>0</v>
      </c>
      <c r="E96" s="31">
        <v>0</v>
      </c>
      <c r="F96" s="31">
        <v>0</v>
      </c>
      <c r="G96" s="31">
        <v>0</v>
      </c>
      <c r="H96" s="32">
        <v>0</v>
      </c>
      <c r="I96" s="31">
        <v>0</v>
      </c>
      <c r="J96" s="32">
        <v>0</v>
      </c>
      <c r="K96" s="32">
        <v>0</v>
      </c>
      <c r="L96" s="32">
        <v>0</v>
      </c>
      <c r="M96" s="32">
        <v>0</v>
      </c>
    </row>
    <row r="97" spans="1:13" s="20" customFormat="1" x14ac:dyDescent="0.25">
      <c r="A97" s="28" t="s">
        <v>147</v>
      </c>
      <c r="B97" s="40" t="s">
        <v>148</v>
      </c>
      <c r="C97" s="30" t="s">
        <v>27</v>
      </c>
      <c r="D97" s="31">
        <v>0</v>
      </c>
      <c r="E97" s="31">
        <v>0</v>
      </c>
      <c r="F97" s="31">
        <v>0</v>
      </c>
      <c r="G97" s="31">
        <v>0</v>
      </c>
      <c r="H97" s="32">
        <v>0</v>
      </c>
      <c r="I97" s="31">
        <v>0</v>
      </c>
      <c r="J97" s="32">
        <v>0</v>
      </c>
      <c r="K97" s="32">
        <v>0</v>
      </c>
      <c r="L97" s="32">
        <v>0</v>
      </c>
      <c r="M97" s="32">
        <v>0</v>
      </c>
    </row>
    <row r="98" spans="1:13" s="20" customFormat="1" x14ac:dyDescent="0.25">
      <c r="A98" s="28" t="s">
        <v>149</v>
      </c>
      <c r="B98" s="40" t="s">
        <v>150</v>
      </c>
      <c r="C98" s="30" t="s">
        <v>27</v>
      </c>
      <c r="D98" s="31">
        <v>0</v>
      </c>
      <c r="E98" s="31">
        <v>0</v>
      </c>
      <c r="F98" s="31">
        <v>0</v>
      </c>
      <c r="G98" s="31">
        <v>0</v>
      </c>
      <c r="H98" s="32">
        <v>0</v>
      </c>
      <c r="I98" s="31">
        <v>0</v>
      </c>
      <c r="J98" s="32">
        <v>0</v>
      </c>
      <c r="K98" s="32">
        <v>0</v>
      </c>
      <c r="L98" s="32">
        <v>0</v>
      </c>
      <c r="M98" s="32">
        <v>0</v>
      </c>
    </row>
    <row r="99" spans="1:13" s="20" customFormat="1" x14ac:dyDescent="0.25">
      <c r="A99" s="28" t="s">
        <v>151</v>
      </c>
      <c r="B99" s="49" t="s">
        <v>152</v>
      </c>
      <c r="C99" s="30" t="s">
        <v>27</v>
      </c>
      <c r="D99" s="31">
        <v>0</v>
      </c>
      <c r="E99" s="31">
        <v>0</v>
      </c>
      <c r="F99" s="31">
        <v>0</v>
      </c>
      <c r="G99" s="31">
        <v>0</v>
      </c>
      <c r="H99" s="32">
        <v>0</v>
      </c>
      <c r="I99" s="31">
        <v>0</v>
      </c>
      <c r="J99" s="32">
        <v>0</v>
      </c>
      <c r="K99" s="32">
        <v>0</v>
      </c>
      <c r="L99" s="32">
        <v>0</v>
      </c>
      <c r="M99" s="32">
        <v>0</v>
      </c>
    </row>
    <row r="100" spans="1:13" s="20" customFormat="1" x14ac:dyDescent="0.25">
      <c r="A100" s="28" t="s">
        <v>153</v>
      </c>
      <c r="B100" s="38" t="s">
        <v>154</v>
      </c>
      <c r="C100" s="30" t="s">
        <v>27</v>
      </c>
      <c r="D100" s="34">
        <v>0</v>
      </c>
      <c r="E100" s="35">
        <v>5.0000000000000001E-3</v>
      </c>
      <c r="F100" s="35">
        <v>0</v>
      </c>
      <c r="G100" s="35">
        <v>0.29299999999999998</v>
      </c>
      <c r="H100" s="35">
        <v>0</v>
      </c>
      <c r="I100" s="35">
        <v>0</v>
      </c>
      <c r="J100" s="37">
        <v>0</v>
      </c>
      <c r="K100" s="37">
        <v>0</v>
      </c>
      <c r="L100" s="37">
        <v>0</v>
      </c>
      <c r="M100" s="37">
        <v>0</v>
      </c>
    </row>
    <row r="101" spans="1:13" s="20" customFormat="1" x14ac:dyDescent="0.25">
      <c r="A101" s="28" t="s">
        <v>155</v>
      </c>
      <c r="B101" s="47" t="s">
        <v>110</v>
      </c>
      <c r="C101" s="30" t="s">
        <v>27</v>
      </c>
      <c r="D101" s="79">
        <v>0</v>
      </c>
      <c r="E101" s="80">
        <v>0.28999999999999998</v>
      </c>
      <c r="F101" s="80">
        <v>0</v>
      </c>
      <c r="G101" s="80">
        <v>0.9</v>
      </c>
      <c r="H101" s="80">
        <v>0</v>
      </c>
      <c r="I101" s="80">
        <v>2.96</v>
      </c>
      <c r="J101" s="37">
        <v>0</v>
      </c>
      <c r="K101" s="37">
        <v>0</v>
      </c>
      <c r="L101" s="37">
        <v>0</v>
      </c>
      <c r="M101" s="37">
        <v>0</v>
      </c>
    </row>
    <row r="102" spans="1:13" s="20" customFormat="1" x14ac:dyDescent="0.25">
      <c r="A102" s="28" t="s">
        <v>156</v>
      </c>
      <c r="B102" s="38" t="s">
        <v>157</v>
      </c>
      <c r="C102" s="30" t="s">
        <v>27</v>
      </c>
      <c r="D102" s="31">
        <v>0</v>
      </c>
      <c r="E102" s="31">
        <v>0</v>
      </c>
      <c r="F102" s="31">
        <v>0</v>
      </c>
      <c r="G102" s="31">
        <v>0</v>
      </c>
      <c r="H102" s="32">
        <v>0</v>
      </c>
      <c r="I102" s="31">
        <v>0</v>
      </c>
      <c r="J102" s="32">
        <v>0</v>
      </c>
      <c r="K102" s="32">
        <v>0</v>
      </c>
      <c r="L102" s="32">
        <v>0</v>
      </c>
      <c r="M102" s="32">
        <v>0</v>
      </c>
    </row>
    <row r="103" spans="1:13" s="20" customFormat="1" x14ac:dyDescent="0.25">
      <c r="A103" s="28" t="s">
        <v>158</v>
      </c>
      <c r="B103" s="38" t="s">
        <v>159</v>
      </c>
      <c r="C103" s="30" t="s">
        <v>27</v>
      </c>
      <c r="D103" s="31">
        <v>0</v>
      </c>
      <c r="E103" s="31">
        <v>0</v>
      </c>
      <c r="F103" s="31">
        <v>0</v>
      </c>
      <c r="G103" s="31">
        <v>0</v>
      </c>
      <c r="H103" s="32">
        <v>0</v>
      </c>
      <c r="I103" s="31">
        <v>0</v>
      </c>
      <c r="J103" s="32">
        <v>0</v>
      </c>
      <c r="K103" s="32">
        <v>0</v>
      </c>
      <c r="L103" s="32">
        <v>0</v>
      </c>
      <c r="M103" s="32">
        <v>0</v>
      </c>
    </row>
    <row r="104" spans="1:13" s="20" customFormat="1" x14ac:dyDescent="0.25">
      <c r="A104" s="28" t="s">
        <v>160</v>
      </c>
      <c r="B104" s="38" t="s">
        <v>161</v>
      </c>
      <c r="C104" s="30" t="s">
        <v>27</v>
      </c>
      <c r="D104" s="31">
        <v>0</v>
      </c>
      <c r="E104" s="31">
        <v>0</v>
      </c>
      <c r="F104" s="31">
        <v>0</v>
      </c>
      <c r="G104" s="31">
        <v>0</v>
      </c>
      <c r="H104" s="32">
        <v>0</v>
      </c>
      <c r="I104" s="31">
        <v>0</v>
      </c>
      <c r="J104" s="32">
        <v>0</v>
      </c>
      <c r="K104" s="32">
        <v>0</v>
      </c>
      <c r="L104" s="32">
        <v>0</v>
      </c>
      <c r="M104" s="32">
        <v>0</v>
      </c>
    </row>
    <row r="105" spans="1:13" s="20" customFormat="1" x14ac:dyDescent="0.25">
      <c r="A105" s="28" t="s">
        <v>162</v>
      </c>
      <c r="B105" s="49" t="s">
        <v>163</v>
      </c>
      <c r="C105" s="30" t="s">
        <v>27</v>
      </c>
      <c r="D105" s="31">
        <v>0</v>
      </c>
      <c r="E105" s="31">
        <v>0</v>
      </c>
      <c r="F105" s="31">
        <v>0</v>
      </c>
      <c r="G105" s="31">
        <v>0</v>
      </c>
      <c r="H105" s="32">
        <v>0</v>
      </c>
      <c r="I105" s="31">
        <v>0</v>
      </c>
      <c r="J105" s="32">
        <v>0</v>
      </c>
      <c r="K105" s="32">
        <v>0</v>
      </c>
      <c r="L105" s="32">
        <v>0</v>
      </c>
      <c r="M105" s="32">
        <v>0</v>
      </c>
    </row>
    <row r="106" spans="1:13" s="20" customFormat="1" x14ac:dyDescent="0.25">
      <c r="A106" s="28" t="s">
        <v>164</v>
      </c>
      <c r="B106" s="38" t="s">
        <v>165</v>
      </c>
      <c r="C106" s="30" t="s">
        <v>27</v>
      </c>
      <c r="D106" s="34">
        <v>0</v>
      </c>
      <c r="E106" s="35">
        <v>0.29299999999999998</v>
      </c>
      <c r="F106" s="35">
        <v>0</v>
      </c>
      <c r="G106" s="35">
        <v>0.9</v>
      </c>
      <c r="H106" s="36">
        <v>0</v>
      </c>
      <c r="I106" s="35">
        <v>0.12488</v>
      </c>
      <c r="J106" s="37">
        <v>0</v>
      </c>
      <c r="K106" s="37">
        <v>0</v>
      </c>
      <c r="L106" s="37">
        <v>0</v>
      </c>
      <c r="M106" s="37">
        <v>0</v>
      </c>
    </row>
    <row r="107" spans="1:13" s="20" customFormat="1" ht="30" x14ac:dyDescent="0.25">
      <c r="A107" s="28" t="s">
        <v>166</v>
      </c>
      <c r="B107" s="78" t="s">
        <v>167</v>
      </c>
      <c r="C107" s="30" t="s">
        <v>27</v>
      </c>
      <c r="D107" s="34">
        <f>D79</f>
        <v>9.9999999999999929</v>
      </c>
      <c r="E107" s="35">
        <v>17.29</v>
      </c>
      <c r="F107" s="35">
        <v>15</v>
      </c>
      <c r="G107" s="35">
        <v>16.82</v>
      </c>
      <c r="H107" s="35">
        <f>H79-H94</f>
        <v>5.5284745762711793</v>
      </c>
      <c r="I107" s="35">
        <f>I79+I94</f>
        <v>10.291</v>
      </c>
      <c r="J107" s="35">
        <f t="shared" ref="J107" si="34">J79-J94</f>
        <v>3.4981355932203471</v>
      </c>
      <c r="K107" s="35">
        <f t="shared" ref="K107:M107" si="35">K79-K94</f>
        <v>2.0970000000000013</v>
      </c>
      <c r="L107" s="35">
        <f t="shared" ref="L107" si="36">L79-L94</f>
        <v>3.8857627118644089</v>
      </c>
      <c r="M107" s="35">
        <f t="shared" si="35"/>
        <v>2.75</v>
      </c>
    </row>
    <row r="108" spans="1:13" s="20" customFormat="1" ht="30" x14ac:dyDescent="0.25">
      <c r="A108" s="28" t="s">
        <v>168</v>
      </c>
      <c r="B108" s="33" t="s">
        <v>169</v>
      </c>
      <c r="C108" s="30" t="s">
        <v>27</v>
      </c>
      <c r="D108" s="31">
        <v>0</v>
      </c>
      <c r="E108" s="31">
        <v>0</v>
      </c>
      <c r="F108" s="31">
        <v>0</v>
      </c>
      <c r="G108" s="31">
        <v>0</v>
      </c>
      <c r="H108" s="32">
        <v>0</v>
      </c>
      <c r="I108" s="31">
        <v>0</v>
      </c>
      <c r="J108" s="32">
        <v>0</v>
      </c>
      <c r="K108" s="32">
        <v>0</v>
      </c>
      <c r="L108" s="32">
        <v>0</v>
      </c>
      <c r="M108" s="32">
        <v>0</v>
      </c>
    </row>
    <row r="109" spans="1:13" s="20" customFormat="1" ht="30" x14ac:dyDescent="0.25">
      <c r="A109" s="28" t="s">
        <v>170</v>
      </c>
      <c r="B109" s="40" t="s">
        <v>31</v>
      </c>
      <c r="C109" s="30" t="s">
        <v>27</v>
      </c>
      <c r="D109" s="31">
        <v>0</v>
      </c>
      <c r="E109" s="31">
        <v>0</v>
      </c>
      <c r="F109" s="31">
        <v>0</v>
      </c>
      <c r="G109" s="31">
        <v>0</v>
      </c>
      <c r="H109" s="32">
        <v>0</v>
      </c>
      <c r="I109" s="31">
        <v>0</v>
      </c>
      <c r="J109" s="32">
        <v>0</v>
      </c>
      <c r="K109" s="32">
        <v>0</v>
      </c>
      <c r="L109" s="32">
        <v>0</v>
      </c>
      <c r="M109" s="32">
        <v>0</v>
      </c>
    </row>
    <row r="110" spans="1:13" s="20" customFormat="1" ht="30" x14ac:dyDescent="0.25">
      <c r="A110" s="28" t="s">
        <v>171</v>
      </c>
      <c r="B110" s="40" t="s">
        <v>33</v>
      </c>
      <c r="C110" s="30" t="s">
        <v>27</v>
      </c>
      <c r="D110" s="31">
        <v>0</v>
      </c>
      <c r="E110" s="31">
        <v>0</v>
      </c>
      <c r="F110" s="31">
        <v>0</v>
      </c>
      <c r="G110" s="31">
        <v>0</v>
      </c>
      <c r="H110" s="32">
        <v>0</v>
      </c>
      <c r="I110" s="31">
        <v>0</v>
      </c>
      <c r="J110" s="32">
        <v>0</v>
      </c>
      <c r="K110" s="32">
        <v>0</v>
      </c>
      <c r="L110" s="32">
        <v>0</v>
      </c>
      <c r="M110" s="32">
        <v>0</v>
      </c>
    </row>
    <row r="111" spans="1:13" s="20" customFormat="1" ht="30" x14ac:dyDescent="0.25">
      <c r="A111" s="28" t="s">
        <v>172</v>
      </c>
      <c r="B111" s="40" t="s">
        <v>35</v>
      </c>
      <c r="C111" s="30" t="s">
        <v>27</v>
      </c>
      <c r="D111" s="31">
        <v>0</v>
      </c>
      <c r="E111" s="31">
        <v>0</v>
      </c>
      <c r="F111" s="31">
        <v>0</v>
      </c>
      <c r="G111" s="31">
        <v>0</v>
      </c>
      <c r="H111" s="32">
        <v>0</v>
      </c>
      <c r="I111" s="31">
        <v>0</v>
      </c>
      <c r="J111" s="32">
        <v>0</v>
      </c>
      <c r="K111" s="32">
        <v>0</v>
      </c>
      <c r="L111" s="32">
        <v>0</v>
      </c>
      <c r="M111" s="32">
        <v>0</v>
      </c>
    </row>
    <row r="112" spans="1:13" s="20" customFormat="1" x14ac:dyDescent="0.25">
      <c r="A112" s="28" t="s">
        <v>173</v>
      </c>
      <c r="B112" s="29" t="s">
        <v>37</v>
      </c>
      <c r="C112" s="30" t="s">
        <v>27</v>
      </c>
      <c r="D112" s="31">
        <v>0</v>
      </c>
      <c r="E112" s="31">
        <v>0</v>
      </c>
      <c r="F112" s="31">
        <v>0</v>
      </c>
      <c r="G112" s="31">
        <v>0</v>
      </c>
      <c r="H112" s="32">
        <v>0</v>
      </c>
      <c r="I112" s="31">
        <v>0</v>
      </c>
      <c r="J112" s="32">
        <v>0</v>
      </c>
      <c r="K112" s="32">
        <v>0</v>
      </c>
      <c r="L112" s="32">
        <v>0</v>
      </c>
      <c r="M112" s="32">
        <v>0</v>
      </c>
    </row>
    <row r="113" spans="1:13" s="20" customFormat="1" x14ac:dyDescent="0.25">
      <c r="A113" s="28" t="s">
        <v>174</v>
      </c>
      <c r="B113" s="29" t="s">
        <v>39</v>
      </c>
      <c r="C113" s="30" t="s">
        <v>27</v>
      </c>
      <c r="D113" s="34">
        <v>1.44</v>
      </c>
      <c r="E113" s="35">
        <v>1.31</v>
      </c>
      <c r="F113" s="35">
        <v>5.0599999999999996</v>
      </c>
      <c r="G113" s="35">
        <v>1.97</v>
      </c>
      <c r="H113" s="36">
        <v>2.2200000000000002</v>
      </c>
      <c r="I113" s="35">
        <v>-11.51</v>
      </c>
      <c r="J113" s="37">
        <f t="shared" ref="J113" si="37">J85</f>
        <v>2.759999999999998</v>
      </c>
      <c r="K113" s="37">
        <f t="shared" ref="K113:M113" si="38">K85</f>
        <v>0.77400000000000091</v>
      </c>
      <c r="L113" s="37">
        <f t="shared" ref="L113" si="39">L85</f>
        <v>3.0399999999999991</v>
      </c>
      <c r="M113" s="37">
        <f t="shared" si="38"/>
        <v>1</v>
      </c>
    </row>
    <row r="114" spans="1:13" s="20" customFormat="1" x14ac:dyDescent="0.25">
      <c r="A114" s="28" t="s">
        <v>175</v>
      </c>
      <c r="B114" s="29" t="s">
        <v>41</v>
      </c>
      <c r="C114" s="30" t="s">
        <v>27</v>
      </c>
      <c r="D114" s="31">
        <v>0</v>
      </c>
      <c r="E114" s="31">
        <v>0</v>
      </c>
      <c r="F114" s="31">
        <v>0</v>
      </c>
      <c r="G114" s="31">
        <v>0</v>
      </c>
      <c r="H114" s="32">
        <v>0</v>
      </c>
      <c r="I114" s="31">
        <v>0</v>
      </c>
      <c r="J114" s="32">
        <v>0</v>
      </c>
      <c r="K114" s="32">
        <v>0</v>
      </c>
      <c r="L114" s="32">
        <v>0</v>
      </c>
      <c r="M114" s="32">
        <v>0</v>
      </c>
    </row>
    <row r="115" spans="1:13" s="20" customFormat="1" x14ac:dyDescent="0.25">
      <c r="A115" s="28" t="s">
        <v>176</v>
      </c>
      <c r="B115" s="29" t="s">
        <v>43</v>
      </c>
      <c r="C115" s="30" t="s">
        <v>27</v>
      </c>
      <c r="D115" s="34">
        <v>5</v>
      </c>
      <c r="E115" s="35">
        <v>13.72</v>
      </c>
      <c r="F115" s="35">
        <v>7.01</v>
      </c>
      <c r="G115" s="35">
        <v>15.2</v>
      </c>
      <c r="H115" s="36">
        <v>6.4</v>
      </c>
      <c r="I115" s="35">
        <v>19.899999999999999</v>
      </c>
      <c r="J115" s="37">
        <f t="shared" ref="J115" si="40">J87</f>
        <v>0.68813559322033857</v>
      </c>
      <c r="K115" s="37">
        <f t="shared" ref="K115:M115" si="41">K87</f>
        <v>1.2729999999999997</v>
      </c>
      <c r="L115" s="37">
        <f t="shared" ref="L115" si="42">L87</f>
        <v>0.79576271186440639</v>
      </c>
      <c r="M115" s="37">
        <f t="shared" si="41"/>
        <v>1.6999999999999993</v>
      </c>
    </row>
    <row r="116" spans="1:13" s="20" customFormat="1" x14ac:dyDescent="0.25">
      <c r="A116" s="28" t="s">
        <v>177</v>
      </c>
      <c r="B116" s="29" t="s">
        <v>45</v>
      </c>
      <c r="C116" s="30" t="s">
        <v>27</v>
      </c>
      <c r="D116" s="31">
        <v>0</v>
      </c>
      <c r="E116" s="31">
        <v>0</v>
      </c>
      <c r="F116" s="31">
        <v>0</v>
      </c>
      <c r="G116" s="31">
        <v>0</v>
      </c>
      <c r="H116" s="32">
        <v>0</v>
      </c>
      <c r="I116" s="31">
        <v>0</v>
      </c>
      <c r="J116" s="32">
        <v>0</v>
      </c>
      <c r="K116" s="32">
        <v>0</v>
      </c>
      <c r="L116" s="32">
        <v>0</v>
      </c>
      <c r="M116" s="32">
        <v>0</v>
      </c>
    </row>
    <row r="117" spans="1:13" s="20" customFormat="1" x14ac:dyDescent="0.25">
      <c r="A117" s="28" t="s">
        <v>178</v>
      </c>
      <c r="B117" s="29" t="s">
        <v>47</v>
      </c>
      <c r="C117" s="30" t="s">
        <v>27</v>
      </c>
      <c r="D117" s="31">
        <v>0</v>
      </c>
      <c r="E117" s="31">
        <v>0</v>
      </c>
      <c r="F117" s="31">
        <v>0</v>
      </c>
      <c r="G117" s="31">
        <v>0</v>
      </c>
      <c r="H117" s="32">
        <v>0</v>
      </c>
      <c r="I117" s="31">
        <v>0</v>
      </c>
      <c r="J117" s="32">
        <v>0</v>
      </c>
      <c r="K117" s="32">
        <v>0</v>
      </c>
      <c r="L117" s="32">
        <v>0</v>
      </c>
      <c r="M117" s="32">
        <v>0</v>
      </c>
    </row>
    <row r="118" spans="1:13" s="20" customFormat="1" ht="30" x14ac:dyDescent="0.25">
      <c r="A118" s="28" t="s">
        <v>179</v>
      </c>
      <c r="B118" s="33" t="s">
        <v>49</v>
      </c>
      <c r="C118" s="30" t="s">
        <v>27</v>
      </c>
      <c r="D118" s="31">
        <v>0</v>
      </c>
      <c r="E118" s="31">
        <v>0</v>
      </c>
      <c r="F118" s="31">
        <v>0</v>
      </c>
      <c r="G118" s="31">
        <v>0</v>
      </c>
      <c r="H118" s="32">
        <v>0</v>
      </c>
      <c r="I118" s="31">
        <v>0</v>
      </c>
      <c r="J118" s="32">
        <v>0</v>
      </c>
      <c r="K118" s="32">
        <v>0</v>
      </c>
      <c r="L118" s="32">
        <v>0</v>
      </c>
      <c r="M118" s="32">
        <v>0</v>
      </c>
    </row>
    <row r="119" spans="1:13" s="20" customFormat="1" x14ac:dyDescent="0.25">
      <c r="A119" s="28" t="s">
        <v>180</v>
      </c>
      <c r="B119" s="38" t="s">
        <v>51</v>
      </c>
      <c r="C119" s="30" t="s">
        <v>27</v>
      </c>
      <c r="D119" s="31">
        <v>0</v>
      </c>
      <c r="E119" s="31">
        <v>0</v>
      </c>
      <c r="F119" s="31">
        <v>0</v>
      </c>
      <c r="G119" s="31">
        <v>0</v>
      </c>
      <c r="H119" s="32">
        <v>0</v>
      </c>
      <c r="I119" s="31">
        <v>0</v>
      </c>
      <c r="J119" s="32">
        <v>0</v>
      </c>
      <c r="K119" s="32">
        <v>0</v>
      </c>
      <c r="L119" s="32">
        <v>0</v>
      </c>
      <c r="M119" s="32">
        <v>0</v>
      </c>
    </row>
    <row r="120" spans="1:13" s="20" customFormat="1" x14ac:dyDescent="0.25">
      <c r="A120" s="28" t="s">
        <v>181</v>
      </c>
      <c r="B120" s="38" t="s">
        <v>53</v>
      </c>
      <c r="C120" s="30" t="s">
        <v>27</v>
      </c>
      <c r="D120" s="31">
        <v>0</v>
      </c>
      <c r="E120" s="31">
        <v>0</v>
      </c>
      <c r="F120" s="31">
        <v>0</v>
      </c>
      <c r="G120" s="31">
        <v>0</v>
      </c>
      <c r="H120" s="32">
        <v>0</v>
      </c>
      <c r="I120" s="31">
        <v>0</v>
      </c>
      <c r="J120" s="32">
        <v>0</v>
      </c>
      <c r="K120" s="32">
        <v>0</v>
      </c>
      <c r="L120" s="32">
        <v>0</v>
      </c>
      <c r="M120" s="32">
        <v>0</v>
      </c>
    </row>
    <row r="121" spans="1:13" s="20" customFormat="1" x14ac:dyDescent="0.25">
      <c r="A121" s="28" t="s">
        <v>182</v>
      </c>
      <c r="B121" s="29" t="s">
        <v>55</v>
      </c>
      <c r="C121" s="30" t="s">
        <v>27</v>
      </c>
      <c r="D121" s="34">
        <v>3.56</v>
      </c>
      <c r="E121" s="35">
        <v>2.2599999999999998</v>
      </c>
      <c r="F121" s="35">
        <v>2.93</v>
      </c>
      <c r="G121" s="35">
        <v>-0.35</v>
      </c>
      <c r="H121" s="36">
        <v>0.05</v>
      </c>
      <c r="I121" s="35">
        <v>-0.1</v>
      </c>
      <c r="J121" s="37">
        <f t="shared" ref="J121" si="43">J93</f>
        <v>4.9999999999999933E-2</v>
      </c>
      <c r="K121" s="37">
        <f t="shared" ref="K121:M121" si="44">K93</f>
        <v>4.9999999999999933E-2</v>
      </c>
      <c r="L121" s="37">
        <f t="shared" ref="L121" si="45">L93</f>
        <v>5.0000000000000044E-2</v>
      </c>
      <c r="M121" s="37">
        <f t="shared" si="44"/>
        <v>5.0000000000000044E-2</v>
      </c>
    </row>
    <row r="122" spans="1:13" s="20" customFormat="1" x14ac:dyDescent="0.25">
      <c r="A122" s="28" t="s">
        <v>183</v>
      </c>
      <c r="B122" s="78" t="s">
        <v>184</v>
      </c>
      <c r="C122" s="30" t="s">
        <v>27</v>
      </c>
      <c r="D122" s="34">
        <f>D107*0.2</f>
        <v>1.9999999999999987</v>
      </c>
      <c r="E122" s="35">
        <v>3.4569999999999999</v>
      </c>
      <c r="F122" s="35">
        <f>F107*0.2</f>
        <v>3</v>
      </c>
      <c r="G122" s="35">
        <v>3.363</v>
      </c>
      <c r="H122" s="36">
        <f>H107*0.2</f>
        <v>1.1056949152542359</v>
      </c>
      <c r="I122" s="35">
        <v>2.0640000000000001</v>
      </c>
      <c r="J122" s="36">
        <f t="shared" ref="J122" si="46">J107*0.2</f>
        <v>0.69962711864406946</v>
      </c>
      <c r="K122" s="36">
        <f t="shared" ref="K122:M122" si="47">K107*0.2</f>
        <v>0.41940000000000027</v>
      </c>
      <c r="L122" s="35">
        <f t="shared" ref="L122" si="48">L107*0.2</f>
        <v>0.77715254237288178</v>
      </c>
      <c r="M122" s="35">
        <f t="shared" si="47"/>
        <v>0.55000000000000004</v>
      </c>
    </row>
    <row r="123" spans="1:13" s="20" customFormat="1" x14ac:dyDescent="0.25">
      <c r="A123" s="28" t="s">
        <v>185</v>
      </c>
      <c r="B123" s="29" t="s">
        <v>29</v>
      </c>
      <c r="C123" s="30" t="s">
        <v>27</v>
      </c>
      <c r="D123" s="3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</row>
    <row r="124" spans="1:13" s="20" customFormat="1" ht="30" x14ac:dyDescent="0.25">
      <c r="A124" s="28" t="s">
        <v>186</v>
      </c>
      <c r="B124" s="40" t="s">
        <v>31</v>
      </c>
      <c r="C124" s="30" t="s">
        <v>27</v>
      </c>
      <c r="D124" s="3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</row>
    <row r="125" spans="1:13" s="20" customFormat="1" ht="30" x14ac:dyDescent="0.25">
      <c r="A125" s="28" t="s">
        <v>187</v>
      </c>
      <c r="B125" s="40" t="s">
        <v>33</v>
      </c>
      <c r="C125" s="30" t="s">
        <v>27</v>
      </c>
      <c r="D125" s="3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</row>
    <row r="126" spans="1:13" s="20" customFormat="1" ht="30" x14ac:dyDescent="0.25">
      <c r="A126" s="28" t="s">
        <v>188</v>
      </c>
      <c r="B126" s="40" t="s">
        <v>35</v>
      </c>
      <c r="C126" s="30" t="s">
        <v>27</v>
      </c>
      <c r="D126" s="3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</row>
    <row r="127" spans="1:13" s="20" customFormat="1" x14ac:dyDescent="0.25">
      <c r="A127" s="28" t="s">
        <v>189</v>
      </c>
      <c r="B127" s="47" t="s">
        <v>190</v>
      </c>
      <c r="C127" s="30" t="s">
        <v>27</v>
      </c>
      <c r="D127" s="3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</row>
    <row r="128" spans="1:13" s="20" customFormat="1" x14ac:dyDescent="0.25">
      <c r="A128" s="28" t="s">
        <v>191</v>
      </c>
      <c r="B128" s="47" t="s">
        <v>192</v>
      </c>
      <c r="C128" s="30" t="s">
        <v>27</v>
      </c>
      <c r="D128" s="34">
        <v>0.29199999999999998</v>
      </c>
      <c r="E128" s="35">
        <v>0.26</v>
      </c>
      <c r="F128" s="35">
        <v>1.012</v>
      </c>
      <c r="G128" s="35">
        <v>0.39</v>
      </c>
      <c r="H128" s="35">
        <f>H113*0.2</f>
        <v>0.44400000000000006</v>
      </c>
      <c r="I128" s="230">
        <v>0</v>
      </c>
      <c r="J128" s="35">
        <f t="shared" ref="J128" si="49">J113*0.2</f>
        <v>0.5519999999999996</v>
      </c>
      <c r="K128" s="35">
        <f t="shared" ref="K128:M128" si="50">K113*0.2</f>
        <v>0.15480000000000019</v>
      </c>
      <c r="L128" s="35">
        <f t="shared" ref="L128" si="51">L113*0.2</f>
        <v>0.60799999999999987</v>
      </c>
      <c r="M128" s="35">
        <f t="shared" si="50"/>
        <v>0.2</v>
      </c>
    </row>
    <row r="129" spans="1:13" s="20" customFormat="1" x14ac:dyDescent="0.25">
      <c r="A129" s="28" t="s">
        <v>193</v>
      </c>
      <c r="B129" s="47" t="s">
        <v>194</v>
      </c>
      <c r="C129" s="30" t="s">
        <v>27</v>
      </c>
      <c r="D129" s="3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</row>
    <row r="130" spans="1:13" s="20" customFormat="1" x14ac:dyDescent="0.25">
      <c r="A130" s="28" t="s">
        <v>195</v>
      </c>
      <c r="B130" s="47" t="s">
        <v>196</v>
      </c>
      <c r="C130" s="30" t="s">
        <v>27</v>
      </c>
      <c r="D130" s="34">
        <f>D115*0.2</f>
        <v>1</v>
      </c>
      <c r="E130" s="35">
        <v>2.74</v>
      </c>
      <c r="F130" s="35">
        <f>F115*0.2</f>
        <v>1.4020000000000001</v>
      </c>
      <c r="G130" s="35">
        <v>3.04</v>
      </c>
      <c r="H130" s="35">
        <f>H115*0.2</f>
        <v>1.2800000000000002</v>
      </c>
      <c r="I130" s="35">
        <v>2.0640000000000001</v>
      </c>
      <c r="J130" s="35">
        <f t="shared" ref="J130" si="52">J115*0.2</f>
        <v>0.13762711864406771</v>
      </c>
      <c r="K130" s="35">
        <f t="shared" ref="K130:M130" si="53">K115*0.2</f>
        <v>0.25459999999999994</v>
      </c>
      <c r="L130" s="35">
        <f t="shared" ref="L130" si="54">L115*0.2</f>
        <v>0.15915254237288129</v>
      </c>
      <c r="M130" s="35">
        <f t="shared" si="53"/>
        <v>0.33999999999999986</v>
      </c>
    </row>
    <row r="131" spans="1:13" s="20" customFormat="1" x14ac:dyDescent="0.25">
      <c r="A131" s="28" t="s">
        <v>197</v>
      </c>
      <c r="B131" s="47" t="s">
        <v>198</v>
      </c>
      <c r="C131" s="30" t="s">
        <v>27</v>
      </c>
      <c r="D131" s="3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</row>
    <row r="132" spans="1:13" s="20" customFormat="1" x14ac:dyDescent="0.25">
      <c r="A132" s="28" t="s">
        <v>199</v>
      </c>
      <c r="B132" s="47" t="s">
        <v>200</v>
      </c>
      <c r="C132" s="30" t="s">
        <v>27</v>
      </c>
      <c r="D132" s="3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</row>
    <row r="133" spans="1:13" s="20" customFormat="1" ht="30" x14ac:dyDescent="0.25">
      <c r="A133" s="28" t="s">
        <v>201</v>
      </c>
      <c r="B133" s="47" t="s">
        <v>49</v>
      </c>
      <c r="C133" s="30" t="s">
        <v>27</v>
      </c>
      <c r="D133" s="31">
        <v>0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</row>
    <row r="134" spans="1:13" s="20" customFormat="1" x14ac:dyDescent="0.25">
      <c r="A134" s="28" t="s">
        <v>202</v>
      </c>
      <c r="B134" s="38" t="s">
        <v>203</v>
      </c>
      <c r="C134" s="30" t="s">
        <v>27</v>
      </c>
      <c r="D134" s="3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</row>
    <row r="135" spans="1:13" s="20" customFormat="1" x14ac:dyDescent="0.25">
      <c r="A135" s="28" t="s">
        <v>204</v>
      </c>
      <c r="B135" s="38" t="s">
        <v>53</v>
      </c>
      <c r="C135" s="30" t="s">
        <v>27</v>
      </c>
      <c r="D135" s="3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</row>
    <row r="136" spans="1:13" s="20" customFormat="1" x14ac:dyDescent="0.25">
      <c r="A136" s="28" t="s">
        <v>205</v>
      </c>
      <c r="B136" s="47" t="s">
        <v>206</v>
      </c>
      <c r="C136" s="30" t="s">
        <v>27</v>
      </c>
      <c r="D136" s="34">
        <f>D121*0.2</f>
        <v>0.71200000000000008</v>
      </c>
      <c r="E136" s="35">
        <v>0.46</v>
      </c>
      <c r="F136" s="35">
        <f>F121*0.2</f>
        <v>0.58600000000000008</v>
      </c>
      <c r="G136" s="35">
        <v>-7.0000000000000007E-2</v>
      </c>
      <c r="H136" s="36">
        <f>H121*0.2</f>
        <v>1.0000000000000002E-2</v>
      </c>
      <c r="I136" s="35">
        <v>0</v>
      </c>
      <c r="J136" s="36">
        <f t="shared" ref="J136" si="55">J121*0.2</f>
        <v>9.9999999999999881E-3</v>
      </c>
      <c r="K136" s="36">
        <f t="shared" ref="K136:M136" si="56">K121*0.2</f>
        <v>9.9999999999999881E-3</v>
      </c>
      <c r="L136" s="35">
        <f t="shared" ref="L136" si="57">L121*0.2</f>
        <v>1.0000000000000009E-2</v>
      </c>
      <c r="M136" s="35">
        <f t="shared" si="56"/>
        <v>1.0000000000000009E-2</v>
      </c>
    </row>
    <row r="137" spans="1:13" s="20" customFormat="1" x14ac:dyDescent="0.25">
      <c r="A137" s="28" t="s">
        <v>207</v>
      </c>
      <c r="B137" s="78" t="s">
        <v>208</v>
      </c>
      <c r="C137" s="30" t="s">
        <v>27</v>
      </c>
      <c r="D137" s="34">
        <f>D107-D122</f>
        <v>7.9999999999999947</v>
      </c>
      <c r="E137" s="35">
        <v>13.779</v>
      </c>
      <c r="F137" s="35">
        <f>F107-F122</f>
        <v>12</v>
      </c>
      <c r="G137" s="35">
        <v>13.432</v>
      </c>
      <c r="H137" s="36">
        <f>H107-H122</f>
        <v>4.4227796610169436</v>
      </c>
      <c r="I137" s="35">
        <v>8.2260000000000009</v>
      </c>
      <c r="J137" s="36">
        <f t="shared" ref="J137" si="58">J107-J122</f>
        <v>2.7985084745762778</v>
      </c>
      <c r="K137" s="36">
        <f t="shared" ref="K137:M137" si="59">K107-K122</f>
        <v>1.6776000000000011</v>
      </c>
      <c r="L137" s="35">
        <f t="shared" ref="L137" si="60">L107-L122</f>
        <v>3.1086101694915271</v>
      </c>
      <c r="M137" s="35">
        <f t="shared" si="59"/>
        <v>2.2000000000000002</v>
      </c>
    </row>
    <row r="138" spans="1:13" s="20" customFormat="1" x14ac:dyDescent="0.25">
      <c r="A138" s="28" t="s">
        <v>209</v>
      </c>
      <c r="B138" s="29" t="s">
        <v>29</v>
      </c>
      <c r="C138" s="30" t="s">
        <v>27</v>
      </c>
      <c r="D138" s="31">
        <v>0</v>
      </c>
      <c r="E138" s="41">
        <v>0</v>
      </c>
      <c r="F138" s="41">
        <v>0</v>
      </c>
      <c r="G138" s="41">
        <v>0</v>
      </c>
      <c r="H138" s="51">
        <v>0</v>
      </c>
      <c r="I138" s="41">
        <v>0</v>
      </c>
      <c r="J138" s="51">
        <v>0</v>
      </c>
      <c r="K138" s="51">
        <v>0</v>
      </c>
      <c r="L138" s="41">
        <v>0</v>
      </c>
      <c r="M138" s="41">
        <v>0</v>
      </c>
    </row>
    <row r="139" spans="1:13" s="20" customFormat="1" ht="30" x14ac:dyDescent="0.25">
      <c r="A139" s="28" t="s">
        <v>210</v>
      </c>
      <c r="B139" s="40" t="s">
        <v>31</v>
      </c>
      <c r="C139" s="30" t="s">
        <v>27</v>
      </c>
      <c r="D139" s="31">
        <v>0</v>
      </c>
      <c r="E139" s="41">
        <v>0</v>
      </c>
      <c r="F139" s="41">
        <v>0</v>
      </c>
      <c r="G139" s="41">
        <v>0</v>
      </c>
      <c r="H139" s="51">
        <v>0</v>
      </c>
      <c r="I139" s="41">
        <v>0</v>
      </c>
      <c r="J139" s="51">
        <v>0</v>
      </c>
      <c r="K139" s="51">
        <v>0</v>
      </c>
      <c r="L139" s="41">
        <v>0</v>
      </c>
      <c r="M139" s="41">
        <v>0</v>
      </c>
    </row>
    <row r="140" spans="1:13" s="20" customFormat="1" ht="30" x14ac:dyDescent="0.25">
      <c r="A140" s="28" t="s">
        <v>211</v>
      </c>
      <c r="B140" s="40" t="s">
        <v>33</v>
      </c>
      <c r="C140" s="30" t="s">
        <v>27</v>
      </c>
      <c r="D140" s="31">
        <v>0</v>
      </c>
      <c r="E140" s="41">
        <v>0</v>
      </c>
      <c r="F140" s="41">
        <v>0</v>
      </c>
      <c r="G140" s="41">
        <v>0</v>
      </c>
      <c r="H140" s="51">
        <v>0</v>
      </c>
      <c r="I140" s="41">
        <v>0</v>
      </c>
      <c r="J140" s="51">
        <v>0</v>
      </c>
      <c r="K140" s="51">
        <v>0</v>
      </c>
      <c r="L140" s="41">
        <v>0</v>
      </c>
      <c r="M140" s="41">
        <v>0</v>
      </c>
    </row>
    <row r="141" spans="1:13" s="20" customFormat="1" ht="30" x14ac:dyDescent="0.25">
      <c r="A141" s="28" t="s">
        <v>212</v>
      </c>
      <c r="B141" s="40" t="s">
        <v>35</v>
      </c>
      <c r="C141" s="30" t="s">
        <v>27</v>
      </c>
      <c r="D141" s="31">
        <v>0</v>
      </c>
      <c r="E141" s="41">
        <v>0</v>
      </c>
      <c r="F141" s="41">
        <v>0</v>
      </c>
      <c r="G141" s="41">
        <v>0</v>
      </c>
      <c r="H141" s="51">
        <v>0</v>
      </c>
      <c r="I141" s="41">
        <v>0</v>
      </c>
      <c r="J141" s="51">
        <v>0</v>
      </c>
      <c r="K141" s="51">
        <v>0</v>
      </c>
      <c r="L141" s="41">
        <v>0</v>
      </c>
      <c r="M141" s="41">
        <v>0</v>
      </c>
    </row>
    <row r="142" spans="1:13" s="20" customFormat="1" x14ac:dyDescent="0.25">
      <c r="A142" s="28" t="s">
        <v>213</v>
      </c>
      <c r="B142" s="29" t="s">
        <v>37</v>
      </c>
      <c r="C142" s="30" t="s">
        <v>27</v>
      </c>
      <c r="D142" s="31">
        <v>0</v>
      </c>
      <c r="E142" s="41">
        <v>0</v>
      </c>
      <c r="F142" s="41">
        <v>0</v>
      </c>
      <c r="G142" s="41">
        <v>0</v>
      </c>
      <c r="H142" s="51">
        <v>0</v>
      </c>
      <c r="I142" s="41">
        <v>0</v>
      </c>
      <c r="J142" s="51">
        <v>0</v>
      </c>
      <c r="K142" s="51">
        <v>0</v>
      </c>
      <c r="L142" s="41">
        <v>0</v>
      </c>
      <c r="M142" s="41">
        <v>0</v>
      </c>
    </row>
    <row r="143" spans="1:13" s="20" customFormat="1" x14ac:dyDescent="0.25">
      <c r="A143" s="28" t="s">
        <v>214</v>
      </c>
      <c r="B143" s="29" t="s">
        <v>39</v>
      </c>
      <c r="C143" s="30" t="s">
        <v>27</v>
      </c>
      <c r="D143" s="34">
        <f>D113-D128</f>
        <v>1.1479999999999999</v>
      </c>
      <c r="E143" s="35">
        <v>1.05</v>
      </c>
      <c r="F143" s="35">
        <f>F113-F128</f>
        <v>4.048</v>
      </c>
      <c r="G143" s="35">
        <v>1.58</v>
      </c>
      <c r="H143" s="36">
        <f>H113-H128</f>
        <v>1.7760000000000002</v>
      </c>
      <c r="I143" s="35">
        <v>0</v>
      </c>
      <c r="J143" s="36">
        <f t="shared" ref="J143" si="61">J113-J128</f>
        <v>2.2079999999999984</v>
      </c>
      <c r="K143" s="36">
        <f t="shared" ref="K143:M143" si="62">K113-K128</f>
        <v>0.61920000000000075</v>
      </c>
      <c r="L143" s="35">
        <f t="shared" ref="L143" si="63">L113-L128</f>
        <v>2.4319999999999995</v>
      </c>
      <c r="M143" s="35">
        <f t="shared" si="62"/>
        <v>0.8</v>
      </c>
    </row>
    <row r="144" spans="1:13" s="20" customFormat="1" x14ac:dyDescent="0.25">
      <c r="A144" s="28" t="s">
        <v>215</v>
      </c>
      <c r="B144" s="29" t="s">
        <v>41</v>
      </c>
      <c r="C144" s="30" t="s">
        <v>27</v>
      </c>
      <c r="D144" s="31">
        <v>0</v>
      </c>
      <c r="E144" s="41">
        <v>0</v>
      </c>
      <c r="F144" s="41">
        <v>0</v>
      </c>
      <c r="G144" s="41">
        <v>0</v>
      </c>
      <c r="H144" s="51">
        <v>0</v>
      </c>
      <c r="I144" s="41">
        <v>0</v>
      </c>
      <c r="J144" s="51">
        <v>0</v>
      </c>
      <c r="K144" s="51">
        <v>0</v>
      </c>
      <c r="L144" s="41">
        <v>0</v>
      </c>
      <c r="M144" s="41">
        <v>0</v>
      </c>
    </row>
    <row r="145" spans="1:13" s="20" customFormat="1" x14ac:dyDescent="0.25">
      <c r="A145" s="28" t="s">
        <v>216</v>
      </c>
      <c r="B145" s="33" t="s">
        <v>43</v>
      </c>
      <c r="C145" s="30" t="s">
        <v>27</v>
      </c>
      <c r="D145" s="34">
        <f>D115-D130</f>
        <v>4</v>
      </c>
      <c r="E145" s="35">
        <v>10.98</v>
      </c>
      <c r="F145" s="35">
        <f>F115-F130</f>
        <v>5.6079999999999997</v>
      </c>
      <c r="G145" s="35">
        <v>12.16</v>
      </c>
      <c r="H145" s="36">
        <f>H115-H130</f>
        <v>5.12</v>
      </c>
      <c r="I145" s="35">
        <v>8.2260000000000009</v>
      </c>
      <c r="J145" s="36">
        <f t="shared" ref="J145" si="64">J115-J130</f>
        <v>0.55050847457627083</v>
      </c>
      <c r="K145" s="36">
        <f t="shared" ref="K145:M145" si="65">K115-K130</f>
        <v>1.0183999999999997</v>
      </c>
      <c r="L145" s="35">
        <f t="shared" ref="L145" si="66">L115-L130</f>
        <v>0.63661016949152516</v>
      </c>
      <c r="M145" s="35">
        <f t="shared" si="65"/>
        <v>1.3599999999999994</v>
      </c>
    </row>
    <row r="146" spans="1:13" s="20" customFormat="1" x14ac:dyDescent="0.25">
      <c r="A146" s="28" t="s">
        <v>217</v>
      </c>
      <c r="B146" s="29" t="s">
        <v>45</v>
      </c>
      <c r="C146" s="30" t="s">
        <v>27</v>
      </c>
      <c r="D146" s="31">
        <v>0</v>
      </c>
      <c r="E146" s="41">
        <v>0</v>
      </c>
      <c r="F146" s="41">
        <v>0</v>
      </c>
      <c r="G146" s="41">
        <v>0</v>
      </c>
      <c r="H146" s="51">
        <v>0</v>
      </c>
      <c r="I146" s="41">
        <v>0</v>
      </c>
      <c r="J146" s="51">
        <v>0</v>
      </c>
      <c r="K146" s="51">
        <v>0</v>
      </c>
      <c r="L146" s="41">
        <v>0</v>
      </c>
      <c r="M146" s="41">
        <v>0</v>
      </c>
    </row>
    <row r="147" spans="1:13" s="20" customFormat="1" x14ac:dyDescent="0.25">
      <c r="A147" s="28" t="s">
        <v>218</v>
      </c>
      <c r="B147" s="29" t="s">
        <v>47</v>
      </c>
      <c r="C147" s="30" t="s">
        <v>27</v>
      </c>
      <c r="D147" s="31">
        <v>0</v>
      </c>
      <c r="E147" s="41">
        <v>0</v>
      </c>
      <c r="F147" s="41">
        <v>0</v>
      </c>
      <c r="G147" s="41">
        <v>0</v>
      </c>
      <c r="H147" s="51">
        <v>0</v>
      </c>
      <c r="I147" s="41">
        <v>0</v>
      </c>
      <c r="J147" s="51">
        <v>0</v>
      </c>
      <c r="K147" s="51">
        <v>0</v>
      </c>
      <c r="L147" s="41">
        <v>0</v>
      </c>
      <c r="M147" s="41">
        <v>0</v>
      </c>
    </row>
    <row r="148" spans="1:13" s="20" customFormat="1" ht="30" x14ac:dyDescent="0.25">
      <c r="A148" s="28" t="s">
        <v>219</v>
      </c>
      <c r="B148" s="33" t="s">
        <v>49</v>
      </c>
      <c r="C148" s="30" t="s">
        <v>27</v>
      </c>
      <c r="D148" s="31">
        <v>0</v>
      </c>
      <c r="E148" s="41">
        <v>0</v>
      </c>
      <c r="F148" s="41">
        <v>0</v>
      </c>
      <c r="G148" s="41">
        <v>0</v>
      </c>
      <c r="H148" s="51">
        <v>0</v>
      </c>
      <c r="I148" s="41">
        <v>0</v>
      </c>
      <c r="J148" s="51">
        <v>0</v>
      </c>
      <c r="K148" s="51">
        <v>0</v>
      </c>
      <c r="L148" s="41">
        <v>0</v>
      </c>
      <c r="M148" s="41">
        <v>0</v>
      </c>
    </row>
    <row r="149" spans="1:13" s="20" customFormat="1" x14ac:dyDescent="0.25">
      <c r="A149" s="28" t="s">
        <v>220</v>
      </c>
      <c r="B149" s="38" t="s">
        <v>51</v>
      </c>
      <c r="C149" s="30" t="s">
        <v>27</v>
      </c>
      <c r="D149" s="31">
        <v>0</v>
      </c>
      <c r="E149" s="41">
        <v>0</v>
      </c>
      <c r="F149" s="41">
        <v>0</v>
      </c>
      <c r="G149" s="41">
        <v>0</v>
      </c>
      <c r="H149" s="51">
        <v>0</v>
      </c>
      <c r="I149" s="41">
        <v>0</v>
      </c>
      <c r="J149" s="51">
        <v>0</v>
      </c>
      <c r="K149" s="51">
        <v>0</v>
      </c>
      <c r="L149" s="41">
        <v>0</v>
      </c>
      <c r="M149" s="41">
        <v>0</v>
      </c>
    </row>
    <row r="150" spans="1:13" s="20" customFormat="1" x14ac:dyDescent="0.25">
      <c r="A150" s="28" t="s">
        <v>221</v>
      </c>
      <c r="B150" s="38" t="s">
        <v>53</v>
      </c>
      <c r="C150" s="30" t="s">
        <v>27</v>
      </c>
      <c r="D150" s="31">
        <v>0</v>
      </c>
      <c r="E150" s="41">
        <v>0</v>
      </c>
      <c r="F150" s="41">
        <v>0</v>
      </c>
      <c r="G150" s="41">
        <v>0</v>
      </c>
      <c r="H150" s="51">
        <v>0</v>
      </c>
      <c r="I150" s="41">
        <v>0</v>
      </c>
      <c r="J150" s="51">
        <v>0</v>
      </c>
      <c r="K150" s="51">
        <v>0</v>
      </c>
      <c r="L150" s="41">
        <v>0</v>
      </c>
      <c r="M150" s="41">
        <v>0</v>
      </c>
    </row>
    <row r="151" spans="1:13" s="20" customFormat="1" x14ac:dyDescent="0.25">
      <c r="A151" s="28" t="s">
        <v>222</v>
      </c>
      <c r="B151" s="29" t="s">
        <v>55</v>
      </c>
      <c r="C151" s="30" t="s">
        <v>27</v>
      </c>
      <c r="D151" s="34">
        <f>D121-D136</f>
        <v>2.8479999999999999</v>
      </c>
      <c r="E151" s="35">
        <v>1.75</v>
      </c>
      <c r="F151" s="35">
        <f>F121-F136</f>
        <v>2.3440000000000003</v>
      </c>
      <c r="G151" s="35">
        <v>-0.31</v>
      </c>
      <c r="H151" s="36">
        <f>H121-H136</f>
        <v>0.04</v>
      </c>
      <c r="I151" s="35">
        <v>0</v>
      </c>
      <c r="J151" s="36">
        <f t="shared" ref="J151" si="67">J121-J136</f>
        <v>3.9999999999999945E-2</v>
      </c>
      <c r="K151" s="36">
        <f t="shared" ref="K151:M151" si="68">K121-K136</f>
        <v>3.9999999999999945E-2</v>
      </c>
      <c r="L151" s="35">
        <f t="shared" ref="L151" si="69">L121-L136</f>
        <v>4.0000000000000036E-2</v>
      </c>
      <c r="M151" s="35">
        <f t="shared" si="68"/>
        <v>4.0000000000000036E-2</v>
      </c>
    </row>
    <row r="152" spans="1:13" s="20" customFormat="1" x14ac:dyDescent="0.25">
      <c r="A152" s="28" t="s">
        <v>223</v>
      </c>
      <c r="B152" s="78" t="s">
        <v>224</v>
      </c>
      <c r="C152" s="30" t="s">
        <v>27</v>
      </c>
      <c r="D152" s="31">
        <f>D155</f>
        <v>6</v>
      </c>
      <c r="E152" s="31">
        <f t="shared" ref="E152:I152" si="70">E155</f>
        <v>1.25</v>
      </c>
      <c r="F152" s="31">
        <f t="shared" si="70"/>
        <v>6</v>
      </c>
      <c r="G152" s="31">
        <f t="shared" si="70"/>
        <v>3.02</v>
      </c>
      <c r="H152" s="31">
        <f t="shared" ref="H152" si="71">H155</f>
        <v>6</v>
      </c>
      <c r="I152" s="31">
        <v>0</v>
      </c>
      <c r="J152" s="37">
        <f t="shared" ref="J152" si="72">J153+J155</f>
        <v>11</v>
      </c>
      <c r="K152" s="37">
        <f t="shared" ref="K152:M152" si="73">K153+K155</f>
        <v>6</v>
      </c>
      <c r="L152" s="37">
        <f t="shared" ref="L152" si="74">L153+L155</f>
        <v>3</v>
      </c>
      <c r="M152" s="37">
        <f t="shared" si="73"/>
        <v>1</v>
      </c>
    </row>
    <row r="153" spans="1:13" s="20" customFormat="1" x14ac:dyDescent="0.25">
      <c r="A153" s="28" t="s">
        <v>225</v>
      </c>
      <c r="B153" s="47" t="s">
        <v>226</v>
      </c>
      <c r="C153" s="30" t="s">
        <v>27</v>
      </c>
      <c r="D153" s="31">
        <v>0</v>
      </c>
      <c r="E153" s="31">
        <v>0</v>
      </c>
      <c r="F153" s="31">
        <v>0</v>
      </c>
      <c r="G153" s="31">
        <v>0</v>
      </c>
      <c r="H153" s="82">
        <v>0</v>
      </c>
      <c r="I153" s="31">
        <v>0</v>
      </c>
      <c r="J153" s="37">
        <v>5</v>
      </c>
      <c r="K153" s="37">
        <v>5</v>
      </c>
      <c r="L153" s="37">
        <v>0</v>
      </c>
      <c r="M153" s="37">
        <v>0</v>
      </c>
    </row>
    <row r="154" spans="1:13" s="20" customFormat="1" x14ac:dyDescent="0.25">
      <c r="A154" s="28" t="s">
        <v>227</v>
      </c>
      <c r="B154" s="47" t="s">
        <v>228</v>
      </c>
      <c r="C154" s="30" t="s">
        <v>27</v>
      </c>
      <c r="D154" s="31">
        <v>0</v>
      </c>
      <c r="E154" s="31">
        <v>0</v>
      </c>
      <c r="F154" s="31">
        <v>0</v>
      </c>
      <c r="G154" s="31">
        <v>0</v>
      </c>
      <c r="H154" s="32">
        <v>0</v>
      </c>
      <c r="I154" s="31">
        <v>0</v>
      </c>
      <c r="J154" s="32">
        <v>0</v>
      </c>
      <c r="K154" s="32">
        <v>0</v>
      </c>
      <c r="L154" s="32">
        <v>0</v>
      </c>
      <c r="M154" s="32">
        <v>0</v>
      </c>
    </row>
    <row r="155" spans="1:13" s="20" customFormat="1" x14ac:dyDescent="0.25">
      <c r="A155" s="28" t="s">
        <v>229</v>
      </c>
      <c r="B155" s="47" t="s">
        <v>230</v>
      </c>
      <c r="C155" s="30" t="s">
        <v>27</v>
      </c>
      <c r="D155" s="34">
        <v>6</v>
      </c>
      <c r="E155" s="35">
        <v>1.25</v>
      </c>
      <c r="F155" s="35">
        <v>6</v>
      </c>
      <c r="G155" s="35">
        <v>3.02</v>
      </c>
      <c r="H155" s="35">
        <v>6</v>
      </c>
      <c r="I155" s="35">
        <v>8.7200000000000006</v>
      </c>
      <c r="J155" s="37">
        <v>6</v>
      </c>
      <c r="K155" s="37">
        <v>1</v>
      </c>
      <c r="L155" s="37">
        <v>3</v>
      </c>
      <c r="M155" s="37">
        <v>1</v>
      </c>
    </row>
    <row r="156" spans="1:13" s="20" customFormat="1" ht="18" customHeight="1" thickBot="1" x14ac:dyDescent="0.3">
      <c r="A156" s="73" t="s">
        <v>231</v>
      </c>
      <c r="B156" s="83" t="s">
        <v>232</v>
      </c>
      <c r="C156" s="75" t="s">
        <v>27</v>
      </c>
      <c r="D156" s="84">
        <v>0</v>
      </c>
      <c r="E156" s="84">
        <v>0</v>
      </c>
      <c r="F156" s="84">
        <v>0</v>
      </c>
      <c r="G156" s="84">
        <v>0</v>
      </c>
      <c r="H156" s="32">
        <v>0</v>
      </c>
      <c r="I156" s="31">
        <v>0</v>
      </c>
      <c r="J156" s="32">
        <v>0</v>
      </c>
      <c r="K156" s="32">
        <v>0</v>
      </c>
      <c r="L156" s="32">
        <v>0</v>
      </c>
      <c r="M156" s="32">
        <v>0</v>
      </c>
    </row>
    <row r="157" spans="1:13" s="20" customFormat="1" ht="18" customHeight="1" x14ac:dyDescent="0.25">
      <c r="A157" s="21" t="s">
        <v>233</v>
      </c>
      <c r="B157" s="85" t="s">
        <v>118</v>
      </c>
      <c r="C157" s="86" t="s">
        <v>234</v>
      </c>
      <c r="D157" s="87" t="s">
        <v>234</v>
      </c>
      <c r="E157" s="88" t="s">
        <v>234</v>
      </c>
      <c r="F157" s="88" t="s">
        <v>234</v>
      </c>
      <c r="G157" s="88" t="s">
        <v>234</v>
      </c>
      <c r="H157" s="89" t="s">
        <v>234</v>
      </c>
      <c r="I157" s="23" t="s">
        <v>234</v>
      </c>
      <c r="J157" s="90" t="s">
        <v>234</v>
      </c>
      <c r="K157" s="90" t="s">
        <v>234</v>
      </c>
      <c r="L157" s="91" t="s">
        <v>234</v>
      </c>
      <c r="M157" s="91" t="s">
        <v>234</v>
      </c>
    </row>
    <row r="158" spans="1:13" s="20" customFormat="1" ht="37.5" customHeight="1" x14ac:dyDescent="0.25">
      <c r="A158" s="28" t="s">
        <v>235</v>
      </c>
      <c r="B158" s="92" t="s">
        <v>236</v>
      </c>
      <c r="C158" s="93" t="s">
        <v>27</v>
      </c>
      <c r="D158" s="87" t="s">
        <v>234</v>
      </c>
      <c r="E158" s="88" t="s">
        <v>234</v>
      </c>
      <c r="F158" s="88" t="s">
        <v>234</v>
      </c>
      <c r="G158" s="88" t="s">
        <v>234</v>
      </c>
      <c r="H158" s="89" t="s">
        <v>234</v>
      </c>
      <c r="I158" s="23" t="s">
        <v>234</v>
      </c>
      <c r="J158" s="90" t="s">
        <v>234</v>
      </c>
      <c r="K158" s="90" t="s">
        <v>234</v>
      </c>
      <c r="L158" s="88" t="s">
        <v>234</v>
      </c>
      <c r="M158" s="88" t="s">
        <v>234</v>
      </c>
    </row>
    <row r="159" spans="1:13" s="20" customFormat="1" ht="18" customHeight="1" x14ac:dyDescent="0.25">
      <c r="A159" s="28" t="s">
        <v>237</v>
      </c>
      <c r="B159" s="92" t="s">
        <v>238</v>
      </c>
      <c r="C159" s="93" t="s">
        <v>27</v>
      </c>
      <c r="D159" s="87" t="s">
        <v>234</v>
      </c>
      <c r="E159" s="88" t="s">
        <v>234</v>
      </c>
      <c r="F159" s="88" t="s">
        <v>234</v>
      </c>
      <c r="G159" s="88" t="s">
        <v>234</v>
      </c>
      <c r="H159" s="89" t="s">
        <v>234</v>
      </c>
      <c r="I159" s="23" t="s">
        <v>234</v>
      </c>
      <c r="J159" s="90" t="s">
        <v>234</v>
      </c>
      <c r="K159" s="90" t="s">
        <v>234</v>
      </c>
      <c r="L159" s="88" t="s">
        <v>234</v>
      </c>
      <c r="M159" s="88" t="s">
        <v>234</v>
      </c>
    </row>
    <row r="160" spans="1:13" s="20" customFormat="1" ht="18" customHeight="1" x14ac:dyDescent="0.25">
      <c r="A160" s="28" t="s">
        <v>239</v>
      </c>
      <c r="B160" s="94" t="s">
        <v>240</v>
      </c>
      <c r="C160" s="93" t="s">
        <v>27</v>
      </c>
      <c r="D160" s="87" t="s">
        <v>234</v>
      </c>
      <c r="E160" s="88" t="s">
        <v>234</v>
      </c>
      <c r="F160" s="88" t="s">
        <v>234</v>
      </c>
      <c r="G160" s="88" t="s">
        <v>234</v>
      </c>
      <c r="H160" s="89" t="s">
        <v>234</v>
      </c>
      <c r="I160" s="23" t="s">
        <v>234</v>
      </c>
      <c r="J160" s="90" t="s">
        <v>234</v>
      </c>
      <c r="K160" s="90" t="s">
        <v>234</v>
      </c>
      <c r="L160" s="88" t="s">
        <v>234</v>
      </c>
      <c r="M160" s="88" t="s">
        <v>234</v>
      </c>
    </row>
    <row r="161" spans="1:13" s="20" customFormat="1" ht="18" customHeight="1" x14ac:dyDescent="0.25">
      <c r="A161" s="28" t="s">
        <v>241</v>
      </c>
      <c r="B161" s="92" t="s">
        <v>242</v>
      </c>
      <c r="C161" s="93" t="s">
        <v>27</v>
      </c>
      <c r="D161" s="87" t="s">
        <v>234</v>
      </c>
      <c r="E161" s="88" t="s">
        <v>234</v>
      </c>
      <c r="F161" s="88" t="s">
        <v>234</v>
      </c>
      <c r="G161" s="88" t="s">
        <v>234</v>
      </c>
      <c r="H161" s="89" t="s">
        <v>234</v>
      </c>
      <c r="I161" s="23" t="s">
        <v>234</v>
      </c>
      <c r="J161" s="90" t="s">
        <v>234</v>
      </c>
      <c r="K161" s="90" t="s">
        <v>234</v>
      </c>
      <c r="L161" s="88" t="s">
        <v>234</v>
      </c>
      <c r="M161" s="88" t="s">
        <v>234</v>
      </c>
    </row>
    <row r="162" spans="1:13" s="20" customFormat="1" ht="18" customHeight="1" x14ac:dyDescent="0.25">
      <c r="A162" s="63" t="s">
        <v>243</v>
      </c>
      <c r="B162" s="94" t="s">
        <v>244</v>
      </c>
      <c r="C162" s="93" t="s">
        <v>27</v>
      </c>
      <c r="D162" s="87" t="s">
        <v>234</v>
      </c>
      <c r="E162" s="88" t="s">
        <v>234</v>
      </c>
      <c r="F162" s="88" t="s">
        <v>234</v>
      </c>
      <c r="G162" s="88" t="s">
        <v>234</v>
      </c>
      <c r="H162" s="89" t="s">
        <v>234</v>
      </c>
      <c r="I162" s="23" t="s">
        <v>234</v>
      </c>
      <c r="J162" s="90" t="s">
        <v>234</v>
      </c>
      <c r="K162" s="90" t="s">
        <v>234</v>
      </c>
      <c r="L162" s="88" t="s">
        <v>234</v>
      </c>
      <c r="M162" s="88" t="s">
        <v>234</v>
      </c>
    </row>
    <row r="163" spans="1:13" s="20" customFormat="1" ht="45.75" thickBot="1" x14ac:dyDescent="0.3">
      <c r="A163" s="73" t="s">
        <v>245</v>
      </c>
      <c r="B163" s="95" t="s">
        <v>246</v>
      </c>
      <c r="C163" s="96" t="s">
        <v>234</v>
      </c>
      <c r="D163" s="87" t="s">
        <v>234</v>
      </c>
      <c r="E163" s="88" t="s">
        <v>234</v>
      </c>
      <c r="F163" s="88" t="s">
        <v>234</v>
      </c>
      <c r="G163" s="88" t="s">
        <v>234</v>
      </c>
      <c r="H163" s="88" t="s">
        <v>234</v>
      </c>
      <c r="I163" s="75" t="s">
        <v>234</v>
      </c>
      <c r="J163" s="88" t="s">
        <v>234</v>
      </c>
      <c r="K163" s="88" t="s">
        <v>234</v>
      </c>
      <c r="L163" s="88" t="s">
        <v>234</v>
      </c>
      <c r="M163" s="88" t="s">
        <v>234</v>
      </c>
    </row>
    <row r="164" spans="1:13" s="20" customFormat="1" ht="15.75" thickBot="1" x14ac:dyDescent="0.3">
      <c r="A164" s="207" t="s">
        <v>247</v>
      </c>
      <c r="B164" s="208"/>
      <c r="C164" s="208"/>
      <c r="D164" s="209"/>
      <c r="E164" s="209"/>
      <c r="F164" s="209"/>
      <c r="G164" s="209"/>
      <c r="H164" s="209"/>
      <c r="I164" s="209"/>
      <c r="J164" s="210"/>
      <c r="K164" s="210"/>
      <c r="L164" s="210"/>
      <c r="M164" s="211"/>
    </row>
    <row r="165" spans="1:13" s="20" customFormat="1" ht="31.5" customHeight="1" x14ac:dyDescent="0.25">
      <c r="A165" s="21" t="s">
        <v>248</v>
      </c>
      <c r="B165" s="22" t="s">
        <v>249</v>
      </c>
      <c r="C165" s="23" t="s">
        <v>27</v>
      </c>
      <c r="D165" s="97">
        <v>50</v>
      </c>
      <c r="E165" s="98">
        <v>53.64</v>
      </c>
      <c r="F165" s="98">
        <v>60</v>
      </c>
      <c r="G165" s="98">
        <v>62.75</v>
      </c>
      <c r="H165" s="98">
        <v>60</v>
      </c>
      <c r="I165" s="231">
        <f>I171+I173+I182</f>
        <v>83.391000000000005</v>
      </c>
      <c r="J165" s="99">
        <f t="shared" ref="J165" si="75">J171+J173+J182</f>
        <v>39.29</v>
      </c>
      <c r="K165" s="99">
        <f t="shared" ref="K165:M165" si="76">K171+K173+K182</f>
        <v>62.6</v>
      </c>
      <c r="L165" s="99">
        <f t="shared" ref="L165" si="77">L171+L173+L182</f>
        <v>43.65</v>
      </c>
      <c r="M165" s="99">
        <f t="shared" si="76"/>
        <v>74.100000000000009</v>
      </c>
    </row>
    <row r="166" spans="1:13" s="20" customFormat="1" x14ac:dyDescent="0.25">
      <c r="A166" s="28" t="s">
        <v>250</v>
      </c>
      <c r="B166" s="29" t="s">
        <v>29</v>
      </c>
      <c r="C166" s="30" t="s">
        <v>27</v>
      </c>
      <c r="D166" s="3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51">
        <v>0</v>
      </c>
      <c r="K166" s="51">
        <v>0</v>
      </c>
      <c r="L166" s="41">
        <v>0</v>
      </c>
      <c r="M166" s="41">
        <v>0</v>
      </c>
    </row>
    <row r="167" spans="1:13" s="20" customFormat="1" ht="30" x14ac:dyDescent="0.25">
      <c r="A167" s="28" t="s">
        <v>251</v>
      </c>
      <c r="B167" s="40" t="s">
        <v>31</v>
      </c>
      <c r="C167" s="30" t="s">
        <v>27</v>
      </c>
      <c r="D167" s="3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51">
        <v>0</v>
      </c>
      <c r="K167" s="51">
        <v>0</v>
      </c>
      <c r="L167" s="41">
        <v>0</v>
      </c>
      <c r="M167" s="41">
        <v>0</v>
      </c>
    </row>
    <row r="168" spans="1:13" s="20" customFormat="1" ht="30" x14ac:dyDescent="0.25">
      <c r="A168" s="28" t="s">
        <v>252</v>
      </c>
      <c r="B168" s="40" t="s">
        <v>33</v>
      </c>
      <c r="C168" s="30" t="s">
        <v>27</v>
      </c>
      <c r="D168" s="3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51">
        <v>0</v>
      </c>
      <c r="K168" s="51">
        <v>0</v>
      </c>
      <c r="L168" s="41">
        <v>0</v>
      </c>
      <c r="M168" s="41">
        <v>0</v>
      </c>
    </row>
    <row r="169" spans="1:13" s="20" customFormat="1" ht="30" x14ac:dyDescent="0.25">
      <c r="A169" s="28" t="s">
        <v>253</v>
      </c>
      <c r="B169" s="40" t="s">
        <v>35</v>
      </c>
      <c r="C169" s="30" t="s">
        <v>27</v>
      </c>
      <c r="D169" s="3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51">
        <v>0</v>
      </c>
      <c r="K169" s="51">
        <v>0</v>
      </c>
      <c r="L169" s="41">
        <v>0</v>
      </c>
      <c r="M169" s="41">
        <v>0</v>
      </c>
    </row>
    <row r="170" spans="1:13" s="20" customFormat="1" x14ac:dyDescent="0.25">
      <c r="A170" s="28" t="s">
        <v>254</v>
      </c>
      <c r="B170" s="29" t="s">
        <v>37</v>
      </c>
      <c r="C170" s="30" t="s">
        <v>27</v>
      </c>
      <c r="D170" s="3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51">
        <v>0</v>
      </c>
      <c r="K170" s="51">
        <v>0</v>
      </c>
      <c r="L170" s="41">
        <v>0</v>
      </c>
      <c r="M170" s="41">
        <v>0</v>
      </c>
    </row>
    <row r="171" spans="1:13" s="20" customFormat="1" x14ac:dyDescent="0.25">
      <c r="A171" s="28" t="s">
        <v>255</v>
      </c>
      <c r="B171" s="29" t="s">
        <v>39</v>
      </c>
      <c r="C171" s="30" t="s">
        <v>27</v>
      </c>
      <c r="D171" s="100">
        <v>23</v>
      </c>
      <c r="E171" s="99">
        <v>22.97</v>
      </c>
      <c r="F171" s="57">
        <v>43.2</v>
      </c>
      <c r="G171" s="57">
        <v>43.13</v>
      </c>
      <c r="H171" s="57">
        <v>29</v>
      </c>
      <c r="I171" s="99">
        <v>35.027999999999999</v>
      </c>
      <c r="J171" s="103">
        <v>31.79</v>
      </c>
      <c r="K171" s="103">
        <v>35</v>
      </c>
      <c r="L171" s="103">
        <v>35</v>
      </c>
      <c r="M171" s="37">
        <v>60</v>
      </c>
    </row>
    <row r="172" spans="1:13" s="20" customFormat="1" x14ac:dyDescent="0.25">
      <c r="A172" s="28" t="s">
        <v>256</v>
      </c>
      <c r="B172" s="29" t="s">
        <v>41</v>
      </c>
      <c r="C172" s="30" t="s">
        <v>27</v>
      </c>
      <c r="D172" s="31">
        <v>0</v>
      </c>
      <c r="E172" s="57">
        <v>0</v>
      </c>
      <c r="F172" s="57">
        <v>0</v>
      </c>
      <c r="G172" s="57">
        <v>0</v>
      </c>
      <c r="H172" s="57">
        <v>0</v>
      </c>
      <c r="I172" s="57">
        <v>0</v>
      </c>
      <c r="J172" s="101">
        <v>0</v>
      </c>
      <c r="K172" s="101">
        <v>0</v>
      </c>
      <c r="L172" s="57">
        <v>0</v>
      </c>
      <c r="M172" s="32">
        <v>0</v>
      </c>
    </row>
    <row r="173" spans="1:13" s="20" customFormat="1" x14ac:dyDescent="0.25">
      <c r="A173" s="28" t="s">
        <v>257</v>
      </c>
      <c r="B173" s="29" t="s">
        <v>43</v>
      </c>
      <c r="C173" s="30" t="s">
        <v>27</v>
      </c>
      <c r="D173" s="100">
        <v>22</v>
      </c>
      <c r="E173" s="99">
        <v>23.19</v>
      </c>
      <c r="F173" s="57">
        <v>15</v>
      </c>
      <c r="G173" s="57">
        <v>17.55</v>
      </c>
      <c r="H173" s="57">
        <v>30</v>
      </c>
      <c r="I173" s="99">
        <v>39.906999999999996</v>
      </c>
      <c r="J173" s="103">
        <v>7</v>
      </c>
      <c r="K173" s="103">
        <v>26.2</v>
      </c>
      <c r="L173" s="103">
        <v>7.9</v>
      </c>
      <c r="M173" s="37">
        <v>12.7</v>
      </c>
    </row>
    <row r="174" spans="1:13" s="20" customFormat="1" x14ac:dyDescent="0.25">
      <c r="A174" s="28" t="s">
        <v>258</v>
      </c>
      <c r="B174" s="29" t="s">
        <v>45</v>
      </c>
      <c r="C174" s="30" t="s">
        <v>27</v>
      </c>
      <c r="D174" s="31">
        <v>0</v>
      </c>
      <c r="E174" s="57">
        <v>0</v>
      </c>
      <c r="F174" s="57">
        <v>0</v>
      </c>
      <c r="G174" s="57">
        <v>0</v>
      </c>
      <c r="H174" s="57">
        <v>0</v>
      </c>
      <c r="I174" s="57">
        <v>0</v>
      </c>
      <c r="J174" s="101">
        <v>0</v>
      </c>
      <c r="K174" s="101">
        <v>0</v>
      </c>
      <c r="L174" s="57">
        <v>0</v>
      </c>
      <c r="M174" s="57">
        <v>0</v>
      </c>
    </row>
    <row r="175" spans="1:13" s="20" customFormat="1" x14ac:dyDescent="0.25">
      <c r="A175" s="28" t="s">
        <v>259</v>
      </c>
      <c r="B175" s="29" t="s">
        <v>47</v>
      </c>
      <c r="C175" s="30" t="s">
        <v>27</v>
      </c>
      <c r="D175" s="31">
        <v>0</v>
      </c>
      <c r="E175" s="57">
        <v>0</v>
      </c>
      <c r="F175" s="57">
        <v>0</v>
      </c>
      <c r="G175" s="57">
        <v>0</v>
      </c>
      <c r="H175" s="57">
        <v>0</v>
      </c>
      <c r="I175" s="57">
        <v>0</v>
      </c>
      <c r="J175" s="101">
        <v>0</v>
      </c>
      <c r="K175" s="101">
        <v>0</v>
      </c>
      <c r="L175" s="57">
        <v>0</v>
      </c>
      <c r="M175" s="57">
        <v>0</v>
      </c>
    </row>
    <row r="176" spans="1:13" s="20" customFormat="1" ht="30" x14ac:dyDescent="0.25">
      <c r="A176" s="28" t="s">
        <v>260</v>
      </c>
      <c r="B176" s="33" t="s">
        <v>49</v>
      </c>
      <c r="C176" s="30" t="s">
        <v>27</v>
      </c>
      <c r="D176" s="31">
        <v>0</v>
      </c>
      <c r="E176" s="57">
        <v>0</v>
      </c>
      <c r="F176" s="57">
        <v>0</v>
      </c>
      <c r="G176" s="57">
        <v>0</v>
      </c>
      <c r="H176" s="57">
        <v>0</v>
      </c>
      <c r="I176" s="57">
        <v>0</v>
      </c>
      <c r="J176" s="101">
        <v>0</v>
      </c>
      <c r="K176" s="101">
        <v>0</v>
      </c>
      <c r="L176" s="57">
        <v>0</v>
      </c>
      <c r="M176" s="57">
        <v>0</v>
      </c>
    </row>
    <row r="177" spans="1:13" s="20" customFormat="1" x14ac:dyDescent="0.25">
      <c r="A177" s="28" t="s">
        <v>261</v>
      </c>
      <c r="B177" s="38" t="s">
        <v>51</v>
      </c>
      <c r="C177" s="30" t="s">
        <v>27</v>
      </c>
      <c r="D177" s="31">
        <v>0</v>
      </c>
      <c r="E177" s="57">
        <v>0</v>
      </c>
      <c r="F177" s="57">
        <v>0</v>
      </c>
      <c r="G177" s="57">
        <v>0</v>
      </c>
      <c r="H177" s="57">
        <v>0</v>
      </c>
      <c r="I177" s="57">
        <v>0</v>
      </c>
      <c r="J177" s="101">
        <v>0</v>
      </c>
      <c r="K177" s="101">
        <v>0</v>
      </c>
      <c r="L177" s="57">
        <v>0</v>
      </c>
      <c r="M177" s="57">
        <v>0</v>
      </c>
    </row>
    <row r="178" spans="1:13" s="20" customFormat="1" x14ac:dyDescent="0.25">
      <c r="A178" s="28" t="s">
        <v>262</v>
      </c>
      <c r="B178" s="38" t="s">
        <v>53</v>
      </c>
      <c r="C178" s="30" t="s">
        <v>27</v>
      </c>
      <c r="D178" s="31">
        <v>0</v>
      </c>
      <c r="E178" s="57">
        <v>0</v>
      </c>
      <c r="F178" s="57">
        <v>0</v>
      </c>
      <c r="G178" s="57">
        <v>0</v>
      </c>
      <c r="H178" s="57">
        <v>0</v>
      </c>
      <c r="I178" s="57">
        <v>0</v>
      </c>
      <c r="J178" s="101">
        <v>0</v>
      </c>
      <c r="K178" s="101">
        <v>0</v>
      </c>
      <c r="L178" s="57">
        <v>0</v>
      </c>
      <c r="M178" s="57">
        <v>0</v>
      </c>
    </row>
    <row r="179" spans="1:13" s="20" customFormat="1" ht="45" x14ac:dyDescent="0.25">
      <c r="A179" s="28" t="s">
        <v>263</v>
      </c>
      <c r="B179" s="47" t="s">
        <v>264</v>
      </c>
      <c r="C179" s="30" t="s">
        <v>27</v>
      </c>
      <c r="D179" s="31">
        <v>0</v>
      </c>
      <c r="E179" s="57">
        <v>0</v>
      </c>
      <c r="F179" s="57">
        <v>0</v>
      </c>
      <c r="G179" s="57">
        <v>0</v>
      </c>
      <c r="H179" s="57">
        <v>0</v>
      </c>
      <c r="I179" s="57">
        <v>0</v>
      </c>
      <c r="J179" s="101">
        <v>0</v>
      </c>
      <c r="K179" s="101">
        <v>0</v>
      </c>
      <c r="L179" s="57">
        <v>0</v>
      </c>
      <c r="M179" s="57">
        <v>0</v>
      </c>
    </row>
    <row r="180" spans="1:13" s="20" customFormat="1" x14ac:dyDescent="0.25">
      <c r="A180" s="28" t="s">
        <v>265</v>
      </c>
      <c r="B180" s="40" t="s">
        <v>266</v>
      </c>
      <c r="C180" s="30" t="s">
        <v>27</v>
      </c>
      <c r="D180" s="31">
        <v>0</v>
      </c>
      <c r="E180" s="57">
        <v>0</v>
      </c>
      <c r="F180" s="57">
        <v>0</v>
      </c>
      <c r="G180" s="57">
        <v>0</v>
      </c>
      <c r="H180" s="57">
        <v>0</v>
      </c>
      <c r="I180" s="57">
        <v>0</v>
      </c>
      <c r="J180" s="101">
        <v>0</v>
      </c>
      <c r="K180" s="101">
        <v>0</v>
      </c>
      <c r="L180" s="57">
        <v>0</v>
      </c>
      <c r="M180" s="57">
        <v>0</v>
      </c>
    </row>
    <row r="181" spans="1:13" s="20" customFormat="1" ht="30" x14ac:dyDescent="0.25">
      <c r="A181" s="28" t="s">
        <v>267</v>
      </c>
      <c r="B181" s="40" t="s">
        <v>268</v>
      </c>
      <c r="C181" s="30" t="s">
        <v>27</v>
      </c>
      <c r="D181" s="31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101">
        <v>0</v>
      </c>
      <c r="K181" s="101">
        <v>0</v>
      </c>
      <c r="L181" s="57">
        <v>0</v>
      </c>
      <c r="M181" s="57">
        <v>0</v>
      </c>
    </row>
    <row r="182" spans="1:13" s="20" customFormat="1" x14ac:dyDescent="0.25">
      <c r="A182" s="28" t="s">
        <v>269</v>
      </c>
      <c r="B182" s="29" t="s">
        <v>55</v>
      </c>
      <c r="C182" s="30" t="s">
        <v>27</v>
      </c>
      <c r="D182" s="104">
        <v>5</v>
      </c>
      <c r="E182" s="105">
        <v>7.48</v>
      </c>
      <c r="F182" s="105">
        <v>1.8</v>
      </c>
      <c r="G182" s="105">
        <v>2.0699999999999998</v>
      </c>
      <c r="H182" s="105">
        <v>1</v>
      </c>
      <c r="I182" s="105">
        <v>8.4559999999999995</v>
      </c>
      <c r="J182" s="103">
        <v>0.5</v>
      </c>
      <c r="K182" s="103">
        <v>1.4</v>
      </c>
      <c r="L182" s="103">
        <v>0.75</v>
      </c>
      <c r="M182" s="103">
        <v>1.4</v>
      </c>
    </row>
    <row r="183" spans="1:13" s="20" customFormat="1" x14ac:dyDescent="0.25">
      <c r="A183" s="28" t="s">
        <v>270</v>
      </c>
      <c r="B183" s="78" t="s">
        <v>271</v>
      </c>
      <c r="C183" s="30" t="s">
        <v>27</v>
      </c>
      <c r="D183" s="80">
        <v>49.5</v>
      </c>
      <c r="E183" s="99">
        <v>58.2</v>
      </c>
      <c r="F183" s="99">
        <v>60</v>
      </c>
      <c r="G183" s="99">
        <v>62.929000000000002</v>
      </c>
      <c r="H183" s="99">
        <v>60</v>
      </c>
      <c r="I183" s="232">
        <f>I185+I192+I193+I194+I196+I197+I198+I200</f>
        <v>82.634999999999991</v>
      </c>
      <c r="J183" s="103">
        <v>39.79</v>
      </c>
      <c r="K183" s="107">
        <f>K185+K192+K193+K194+K195+K196+K197+K198+K200</f>
        <v>106.346</v>
      </c>
      <c r="L183" s="103">
        <v>43.65</v>
      </c>
      <c r="M183" s="99">
        <f>M185+M192+M193+M194+M195+M196+M197+M198+M200</f>
        <v>106.36600000000001</v>
      </c>
    </row>
    <row r="184" spans="1:13" s="20" customFormat="1" x14ac:dyDescent="0.25">
      <c r="A184" s="28" t="s">
        <v>272</v>
      </c>
      <c r="B184" s="47" t="s">
        <v>273</v>
      </c>
      <c r="C184" s="30" t="s">
        <v>27</v>
      </c>
      <c r="D184" s="31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101">
        <v>0</v>
      </c>
      <c r="K184" s="101">
        <v>0</v>
      </c>
      <c r="L184" s="57">
        <v>0</v>
      </c>
      <c r="M184" s="57">
        <v>0</v>
      </c>
    </row>
    <row r="185" spans="1:13" s="20" customFormat="1" x14ac:dyDescent="0.25">
      <c r="A185" s="28" t="s">
        <v>274</v>
      </c>
      <c r="B185" s="47" t="s">
        <v>275</v>
      </c>
      <c r="C185" s="30" t="s">
        <v>27</v>
      </c>
      <c r="D185" s="108">
        <v>0.6</v>
      </c>
      <c r="E185" s="109">
        <v>0.59499999999999997</v>
      </c>
      <c r="F185" s="110">
        <v>0.65</v>
      </c>
      <c r="G185" s="110">
        <v>0.63100000000000001</v>
      </c>
      <c r="H185" s="110">
        <v>0.63</v>
      </c>
      <c r="I185" s="110">
        <v>1.0249999999999999</v>
      </c>
      <c r="J185" s="103">
        <v>0.8</v>
      </c>
      <c r="K185" s="103">
        <v>1.03</v>
      </c>
      <c r="L185" s="103">
        <v>0.75</v>
      </c>
      <c r="M185" s="103">
        <v>1.05</v>
      </c>
    </row>
    <row r="186" spans="1:13" s="20" customFormat="1" x14ac:dyDescent="0.25">
      <c r="A186" s="28" t="s">
        <v>276</v>
      </c>
      <c r="B186" s="40" t="s">
        <v>277</v>
      </c>
      <c r="C186" s="30" t="s">
        <v>27</v>
      </c>
      <c r="D186" s="111">
        <v>0</v>
      </c>
      <c r="E186" s="57">
        <v>0</v>
      </c>
      <c r="F186" s="57">
        <v>0</v>
      </c>
      <c r="G186" s="57">
        <v>0</v>
      </c>
      <c r="H186" s="57">
        <v>0</v>
      </c>
      <c r="I186" s="57">
        <v>0</v>
      </c>
      <c r="J186" s="101">
        <v>0</v>
      </c>
      <c r="K186" s="101">
        <v>0</v>
      </c>
      <c r="L186" s="57">
        <v>0</v>
      </c>
      <c r="M186" s="57">
        <v>0</v>
      </c>
    </row>
    <row r="187" spans="1:13" s="20" customFormat="1" x14ac:dyDescent="0.25">
      <c r="A187" s="28" t="s">
        <v>278</v>
      </c>
      <c r="B187" s="40" t="s">
        <v>279</v>
      </c>
      <c r="C187" s="30" t="s">
        <v>27</v>
      </c>
      <c r="D187" s="111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101">
        <v>0</v>
      </c>
      <c r="K187" s="101">
        <v>0</v>
      </c>
      <c r="L187" s="57">
        <v>0</v>
      </c>
      <c r="M187" s="57">
        <v>0</v>
      </c>
    </row>
    <row r="188" spans="1:13" s="20" customFormat="1" x14ac:dyDescent="0.25">
      <c r="A188" s="28" t="s">
        <v>280</v>
      </c>
      <c r="B188" s="40" t="s">
        <v>281</v>
      </c>
      <c r="C188" s="30" t="s">
        <v>27</v>
      </c>
      <c r="D188" s="108">
        <v>0.53</v>
      </c>
      <c r="E188" s="105">
        <v>0.52800000000000002</v>
      </c>
      <c r="F188" s="105">
        <v>0.56000000000000005</v>
      </c>
      <c r="G188" s="105">
        <v>0.55600000000000005</v>
      </c>
      <c r="H188" s="105">
        <v>0.56000000000000005</v>
      </c>
      <c r="I188" s="105">
        <v>0.91200000000000003</v>
      </c>
      <c r="J188" s="103">
        <v>0.68</v>
      </c>
      <c r="K188" s="103">
        <v>1.03</v>
      </c>
      <c r="L188" s="103">
        <v>0.68</v>
      </c>
      <c r="M188" s="103">
        <v>1.05</v>
      </c>
    </row>
    <row r="189" spans="1:13" s="20" customFormat="1" ht="30" x14ac:dyDescent="0.25">
      <c r="A189" s="28" t="s">
        <v>282</v>
      </c>
      <c r="B189" s="47" t="s">
        <v>283</v>
      </c>
      <c r="C189" s="30" t="s">
        <v>27</v>
      </c>
      <c r="D189" s="111">
        <v>0</v>
      </c>
      <c r="E189" s="111">
        <v>0</v>
      </c>
      <c r="F189" s="111">
        <v>0</v>
      </c>
      <c r="G189" s="111">
        <v>0</v>
      </c>
      <c r="H189" s="111">
        <v>0</v>
      </c>
      <c r="I189" s="111">
        <v>0</v>
      </c>
      <c r="J189" s="112">
        <v>0</v>
      </c>
      <c r="K189" s="112">
        <v>0</v>
      </c>
      <c r="L189" s="112">
        <v>0</v>
      </c>
      <c r="M189" s="112">
        <v>0</v>
      </c>
    </row>
    <row r="190" spans="1:13" s="20" customFormat="1" ht="30" x14ac:dyDescent="0.25">
      <c r="A190" s="28" t="s">
        <v>284</v>
      </c>
      <c r="B190" s="47" t="s">
        <v>285</v>
      </c>
      <c r="C190" s="30" t="s">
        <v>27</v>
      </c>
      <c r="D190" s="111">
        <v>0</v>
      </c>
      <c r="E190" s="111">
        <v>0</v>
      </c>
      <c r="F190" s="111">
        <v>0</v>
      </c>
      <c r="G190" s="111">
        <v>0</v>
      </c>
      <c r="H190" s="111">
        <v>0</v>
      </c>
      <c r="I190" s="111">
        <v>0</v>
      </c>
      <c r="J190" s="112">
        <v>0</v>
      </c>
      <c r="K190" s="112">
        <v>0</v>
      </c>
      <c r="L190" s="112">
        <v>0</v>
      </c>
      <c r="M190" s="112">
        <v>0</v>
      </c>
    </row>
    <row r="191" spans="1:13" s="20" customFormat="1" x14ac:dyDescent="0.25">
      <c r="A191" s="28" t="s">
        <v>286</v>
      </c>
      <c r="B191" s="47" t="s">
        <v>287</v>
      </c>
      <c r="C191" s="30" t="s">
        <v>27</v>
      </c>
      <c r="D191" s="111">
        <v>0</v>
      </c>
      <c r="E191" s="111">
        <v>0</v>
      </c>
      <c r="F191" s="111">
        <v>0</v>
      </c>
      <c r="G191" s="111">
        <v>0</v>
      </c>
      <c r="H191" s="111">
        <v>0</v>
      </c>
      <c r="I191" s="111">
        <v>0</v>
      </c>
      <c r="J191" s="112">
        <v>0</v>
      </c>
      <c r="K191" s="112">
        <v>0</v>
      </c>
      <c r="L191" s="112">
        <v>0</v>
      </c>
      <c r="M191" s="112">
        <v>0</v>
      </c>
    </row>
    <row r="192" spans="1:13" s="20" customFormat="1" x14ac:dyDescent="0.25">
      <c r="A192" s="28" t="s">
        <v>288</v>
      </c>
      <c r="B192" s="47" t="s">
        <v>289</v>
      </c>
      <c r="C192" s="30" t="s">
        <v>27</v>
      </c>
      <c r="D192" s="108">
        <v>11</v>
      </c>
      <c r="E192" s="105">
        <v>10.706</v>
      </c>
      <c r="F192" s="105">
        <v>12.5</v>
      </c>
      <c r="G192" s="105">
        <v>12.371</v>
      </c>
      <c r="H192" s="105">
        <v>12.371</v>
      </c>
      <c r="I192" s="105">
        <v>13.893000000000001</v>
      </c>
      <c r="J192" s="103">
        <v>11.62</v>
      </c>
      <c r="K192" s="106">
        <v>13.89</v>
      </c>
      <c r="L192" s="103">
        <v>11.69</v>
      </c>
      <c r="M192" s="105">
        <v>13.89</v>
      </c>
    </row>
    <row r="193" spans="1:13" s="20" customFormat="1" x14ac:dyDescent="0.25">
      <c r="A193" s="28" t="s">
        <v>290</v>
      </c>
      <c r="B193" s="47" t="s">
        <v>291</v>
      </c>
      <c r="C193" s="30" t="s">
        <v>27</v>
      </c>
      <c r="D193" s="108">
        <v>3.96</v>
      </c>
      <c r="E193" s="105">
        <v>2.76</v>
      </c>
      <c r="F193" s="105">
        <v>4</v>
      </c>
      <c r="G193" s="105">
        <v>3.28</v>
      </c>
      <c r="H193" s="105">
        <v>3.28</v>
      </c>
      <c r="I193" s="105">
        <v>4.2240000000000002</v>
      </c>
      <c r="J193" s="103">
        <v>3.99</v>
      </c>
      <c r="K193" s="106">
        <v>4.2240000000000002</v>
      </c>
      <c r="L193" s="103">
        <v>3.51</v>
      </c>
      <c r="M193" s="105">
        <v>4.2240000000000002</v>
      </c>
    </row>
    <row r="194" spans="1:13" s="20" customFormat="1" x14ac:dyDescent="0.25">
      <c r="A194" s="28" t="s">
        <v>292</v>
      </c>
      <c r="B194" s="47" t="s">
        <v>293</v>
      </c>
      <c r="C194" s="30" t="s">
        <v>27</v>
      </c>
      <c r="D194" s="108">
        <v>9</v>
      </c>
      <c r="E194" s="105">
        <v>8.81</v>
      </c>
      <c r="F194" s="105">
        <v>11</v>
      </c>
      <c r="G194" s="105">
        <v>10.78</v>
      </c>
      <c r="H194" s="105">
        <v>10.78</v>
      </c>
      <c r="I194" s="105">
        <v>14.933</v>
      </c>
      <c r="J194" s="103">
        <v>1.4</v>
      </c>
      <c r="K194" s="106">
        <v>14.933</v>
      </c>
      <c r="L194" s="103">
        <v>1.48</v>
      </c>
      <c r="M194" s="105">
        <v>14.933</v>
      </c>
    </row>
    <row r="195" spans="1:13" s="20" customFormat="1" x14ac:dyDescent="0.25">
      <c r="A195" s="28" t="s">
        <v>294</v>
      </c>
      <c r="B195" s="40" t="s">
        <v>295</v>
      </c>
      <c r="C195" s="30" t="s">
        <v>27</v>
      </c>
      <c r="D195" s="108">
        <v>2</v>
      </c>
      <c r="E195" s="105">
        <v>3.0289999999999999</v>
      </c>
      <c r="F195" s="105">
        <v>3</v>
      </c>
      <c r="G195" s="105">
        <v>3.57</v>
      </c>
      <c r="H195" s="105">
        <v>3.57</v>
      </c>
      <c r="I195" s="105">
        <v>4.2190000000000003</v>
      </c>
      <c r="J195" s="103">
        <v>0.7</v>
      </c>
      <c r="K195" s="106">
        <v>4.2190000000000003</v>
      </c>
      <c r="L195" s="103">
        <v>0.78</v>
      </c>
      <c r="M195" s="105">
        <v>4.2190000000000003</v>
      </c>
    </row>
    <row r="196" spans="1:13" s="20" customFormat="1" x14ac:dyDescent="0.25">
      <c r="A196" s="28" t="s">
        <v>296</v>
      </c>
      <c r="B196" s="47" t="s">
        <v>297</v>
      </c>
      <c r="C196" s="30" t="s">
        <v>27</v>
      </c>
      <c r="D196" s="108">
        <v>5</v>
      </c>
      <c r="E196" s="105">
        <v>4.258</v>
      </c>
      <c r="F196" s="105">
        <v>5.5</v>
      </c>
      <c r="G196" s="105">
        <v>4.2329999999999997</v>
      </c>
      <c r="H196" s="105">
        <v>4.2329999999999997</v>
      </c>
      <c r="I196" s="105">
        <v>9.02</v>
      </c>
      <c r="J196" s="103">
        <v>4</v>
      </c>
      <c r="K196" s="106">
        <v>9.02</v>
      </c>
      <c r="L196" s="103">
        <v>4</v>
      </c>
      <c r="M196" s="105">
        <v>9.02</v>
      </c>
    </row>
    <row r="197" spans="1:13" s="20" customFormat="1" x14ac:dyDescent="0.25">
      <c r="A197" s="28" t="s">
        <v>298</v>
      </c>
      <c r="B197" s="47" t="s">
        <v>299</v>
      </c>
      <c r="C197" s="30" t="s">
        <v>27</v>
      </c>
      <c r="D197" s="108">
        <v>3</v>
      </c>
      <c r="E197" s="105">
        <v>2.8</v>
      </c>
      <c r="F197" s="105">
        <v>6</v>
      </c>
      <c r="G197" s="105">
        <v>5.35</v>
      </c>
      <c r="H197" s="105">
        <v>5.35</v>
      </c>
      <c r="I197" s="105">
        <v>7.62</v>
      </c>
      <c r="J197" s="103">
        <v>4.5</v>
      </c>
      <c r="K197" s="106">
        <v>5.09</v>
      </c>
      <c r="L197" s="103">
        <v>5.6</v>
      </c>
      <c r="M197" s="105">
        <v>5.09</v>
      </c>
    </row>
    <row r="198" spans="1:13" s="20" customFormat="1" x14ac:dyDescent="0.25">
      <c r="A198" s="28" t="s">
        <v>300</v>
      </c>
      <c r="B198" s="47" t="s">
        <v>301</v>
      </c>
      <c r="C198" s="30" t="s">
        <v>27</v>
      </c>
      <c r="D198" s="108">
        <v>4</v>
      </c>
      <c r="E198" s="105">
        <v>3.8889999999999998</v>
      </c>
      <c r="F198" s="105">
        <v>3.5</v>
      </c>
      <c r="G198" s="105">
        <v>3.5390000000000001</v>
      </c>
      <c r="H198" s="105">
        <v>3.5390000000000001</v>
      </c>
      <c r="I198" s="105">
        <v>1.92</v>
      </c>
      <c r="J198" s="103">
        <v>1.9</v>
      </c>
      <c r="K198" s="106">
        <v>25.6</v>
      </c>
      <c r="L198" s="103">
        <v>2</v>
      </c>
      <c r="M198" s="105">
        <v>25.6</v>
      </c>
    </row>
    <row r="199" spans="1:13" s="20" customFormat="1" ht="45" x14ac:dyDescent="0.25">
      <c r="A199" s="28" t="s">
        <v>302</v>
      </c>
      <c r="B199" s="47" t="s">
        <v>303</v>
      </c>
      <c r="C199" s="30" t="s">
        <v>27</v>
      </c>
      <c r="D199" s="111">
        <v>0</v>
      </c>
      <c r="E199" s="111">
        <v>0</v>
      </c>
      <c r="F199" s="111">
        <v>0</v>
      </c>
      <c r="G199" s="111">
        <v>0</v>
      </c>
      <c r="H199" s="111">
        <v>0</v>
      </c>
      <c r="I199" s="111">
        <v>0</v>
      </c>
      <c r="J199" s="112">
        <v>0</v>
      </c>
      <c r="K199" s="112">
        <v>0</v>
      </c>
      <c r="L199" s="112">
        <v>0</v>
      </c>
      <c r="M199" s="112">
        <v>0</v>
      </c>
    </row>
    <row r="200" spans="1:13" s="20" customFormat="1" x14ac:dyDescent="0.25">
      <c r="A200" s="28" t="s">
        <v>304</v>
      </c>
      <c r="B200" s="47" t="s">
        <v>305</v>
      </c>
      <c r="C200" s="30" t="s">
        <v>27</v>
      </c>
      <c r="D200" s="104">
        <v>12.94</v>
      </c>
      <c r="E200" s="105">
        <v>24.37</v>
      </c>
      <c r="F200" s="105">
        <v>16.850000000000001</v>
      </c>
      <c r="G200" s="105">
        <v>22.75</v>
      </c>
      <c r="H200" s="105">
        <v>22.75</v>
      </c>
      <c r="I200" s="105">
        <v>30</v>
      </c>
      <c r="J200" s="102">
        <f t="shared" ref="J200" si="78">J183-J185-J192-J193-J194-J196-J197-J198</f>
        <v>11.580000000000004</v>
      </c>
      <c r="K200" s="106">
        <v>28.34</v>
      </c>
      <c r="L200" s="102">
        <f t="shared" ref="L200" si="79">L183-L185-L192-L193-L194-L196-L197-L198</f>
        <v>14.620000000000005</v>
      </c>
      <c r="M200" s="105">
        <v>28.34</v>
      </c>
    </row>
    <row r="201" spans="1:13" s="20" customFormat="1" ht="26.25" customHeight="1" x14ac:dyDescent="0.25">
      <c r="A201" s="28" t="s">
        <v>306</v>
      </c>
      <c r="B201" s="78" t="s">
        <v>307</v>
      </c>
      <c r="C201" s="30" t="s">
        <v>27</v>
      </c>
      <c r="D201" s="104">
        <v>0</v>
      </c>
      <c r="E201" s="105">
        <v>3.09</v>
      </c>
      <c r="F201" s="105">
        <v>0</v>
      </c>
      <c r="G201" s="105">
        <v>0.74</v>
      </c>
      <c r="H201" s="105">
        <v>0</v>
      </c>
      <c r="I201" s="233">
        <v>2.72</v>
      </c>
      <c r="J201" s="103">
        <v>0</v>
      </c>
      <c r="K201" s="103">
        <v>0</v>
      </c>
      <c r="L201" s="103">
        <v>0</v>
      </c>
      <c r="M201" s="103">
        <v>0</v>
      </c>
    </row>
    <row r="202" spans="1:13" s="20" customFormat="1" x14ac:dyDescent="0.25">
      <c r="A202" s="28" t="s">
        <v>308</v>
      </c>
      <c r="B202" s="47" t="s">
        <v>309</v>
      </c>
      <c r="C202" s="30" t="s">
        <v>27</v>
      </c>
      <c r="D202" s="111">
        <v>0</v>
      </c>
      <c r="E202" s="111">
        <v>0</v>
      </c>
      <c r="F202" s="111">
        <v>0</v>
      </c>
      <c r="G202" s="111">
        <v>0</v>
      </c>
      <c r="H202" s="111">
        <v>0</v>
      </c>
      <c r="I202" s="111">
        <v>0</v>
      </c>
      <c r="J202" s="112">
        <v>0</v>
      </c>
      <c r="K202" s="112">
        <v>0</v>
      </c>
      <c r="L202" s="112">
        <v>0</v>
      </c>
      <c r="M202" s="112">
        <v>0</v>
      </c>
    </row>
    <row r="203" spans="1:13" s="20" customFormat="1" ht="30" x14ac:dyDescent="0.25">
      <c r="A203" s="28" t="s">
        <v>310</v>
      </c>
      <c r="B203" s="47" t="s">
        <v>311</v>
      </c>
      <c r="C203" s="30" t="s">
        <v>27</v>
      </c>
      <c r="D203" s="111">
        <v>0</v>
      </c>
      <c r="E203" s="111">
        <v>0</v>
      </c>
      <c r="F203" s="111">
        <v>0</v>
      </c>
      <c r="G203" s="111">
        <v>0</v>
      </c>
      <c r="H203" s="111">
        <v>0</v>
      </c>
      <c r="I203" s="111">
        <v>0</v>
      </c>
      <c r="J203" s="112">
        <v>0</v>
      </c>
      <c r="K203" s="112">
        <v>0</v>
      </c>
      <c r="L203" s="112">
        <v>0</v>
      </c>
      <c r="M203" s="112">
        <v>0</v>
      </c>
    </row>
    <row r="204" spans="1:13" s="20" customFormat="1" ht="34.5" customHeight="1" x14ac:dyDescent="0.25">
      <c r="A204" s="28" t="s">
        <v>312</v>
      </c>
      <c r="B204" s="40" t="s">
        <v>313</v>
      </c>
      <c r="C204" s="30" t="s">
        <v>27</v>
      </c>
      <c r="D204" s="111">
        <v>0</v>
      </c>
      <c r="E204" s="111">
        <v>0</v>
      </c>
      <c r="F204" s="111">
        <v>0</v>
      </c>
      <c r="G204" s="111">
        <v>0</v>
      </c>
      <c r="H204" s="111">
        <v>0</v>
      </c>
      <c r="I204" s="111">
        <v>0</v>
      </c>
      <c r="J204" s="112">
        <v>0</v>
      </c>
      <c r="K204" s="112">
        <v>0</v>
      </c>
      <c r="L204" s="112">
        <v>0</v>
      </c>
      <c r="M204" s="112">
        <v>0</v>
      </c>
    </row>
    <row r="205" spans="1:13" s="20" customFormat="1" x14ac:dyDescent="0.25">
      <c r="A205" s="28" t="s">
        <v>314</v>
      </c>
      <c r="B205" s="49" t="s">
        <v>315</v>
      </c>
      <c r="C205" s="30" t="s">
        <v>27</v>
      </c>
      <c r="D205" s="111">
        <v>0</v>
      </c>
      <c r="E205" s="111">
        <v>0</v>
      </c>
      <c r="F205" s="111">
        <v>0</v>
      </c>
      <c r="G205" s="111">
        <v>0</v>
      </c>
      <c r="H205" s="111">
        <v>0</v>
      </c>
      <c r="I205" s="111">
        <v>0</v>
      </c>
      <c r="J205" s="112">
        <v>0</v>
      </c>
      <c r="K205" s="112">
        <v>0</v>
      </c>
      <c r="L205" s="112">
        <v>0</v>
      </c>
      <c r="M205" s="112">
        <v>0</v>
      </c>
    </row>
    <row r="206" spans="1:13" s="20" customFormat="1" ht="30" x14ac:dyDescent="0.25">
      <c r="A206" s="28" t="s">
        <v>316</v>
      </c>
      <c r="B206" s="49" t="s">
        <v>317</v>
      </c>
      <c r="C206" s="30" t="s">
        <v>27</v>
      </c>
      <c r="D206" s="111">
        <v>0</v>
      </c>
      <c r="E206" s="111">
        <v>0</v>
      </c>
      <c r="F206" s="111">
        <v>0</v>
      </c>
      <c r="G206" s="111">
        <v>0</v>
      </c>
      <c r="H206" s="111">
        <v>0</v>
      </c>
      <c r="I206" s="111">
        <v>0</v>
      </c>
      <c r="J206" s="112">
        <v>0</v>
      </c>
      <c r="K206" s="112">
        <v>0</v>
      </c>
      <c r="L206" s="112">
        <v>0</v>
      </c>
      <c r="M206" s="112">
        <v>0</v>
      </c>
    </row>
    <row r="207" spans="1:13" s="20" customFormat="1" x14ac:dyDescent="0.25">
      <c r="A207" s="28" t="s">
        <v>318</v>
      </c>
      <c r="B207" s="47" t="s">
        <v>319</v>
      </c>
      <c r="C207" s="30" t="s">
        <v>27</v>
      </c>
      <c r="D207" s="104">
        <v>0</v>
      </c>
      <c r="E207" s="105">
        <v>3.09</v>
      </c>
      <c r="F207" s="105">
        <v>0</v>
      </c>
      <c r="G207" s="105">
        <v>0.74</v>
      </c>
      <c r="H207" s="113">
        <v>0</v>
      </c>
      <c r="I207" s="80">
        <v>0.12</v>
      </c>
      <c r="J207" s="103">
        <v>0</v>
      </c>
      <c r="K207" s="103">
        <v>0</v>
      </c>
      <c r="L207" s="103">
        <v>0</v>
      </c>
      <c r="M207" s="103">
        <v>0</v>
      </c>
    </row>
    <row r="208" spans="1:13" s="20" customFormat="1" x14ac:dyDescent="0.25">
      <c r="A208" s="28" t="s">
        <v>320</v>
      </c>
      <c r="B208" s="78" t="s">
        <v>321</v>
      </c>
      <c r="C208" s="30" t="s">
        <v>27</v>
      </c>
      <c r="D208" s="114">
        <v>0</v>
      </c>
      <c r="E208" s="46">
        <v>0</v>
      </c>
      <c r="F208" s="46">
        <v>0</v>
      </c>
      <c r="G208" s="46">
        <v>0</v>
      </c>
      <c r="H208" s="35">
        <v>0</v>
      </c>
      <c r="I208" s="234">
        <v>0</v>
      </c>
      <c r="J208" s="103">
        <v>0</v>
      </c>
      <c r="K208" s="103">
        <v>0</v>
      </c>
      <c r="L208" s="103">
        <v>0</v>
      </c>
      <c r="M208" s="103">
        <v>0</v>
      </c>
    </row>
    <row r="209" spans="1:13" s="20" customFormat="1" x14ac:dyDescent="0.25">
      <c r="A209" s="28" t="s">
        <v>322</v>
      </c>
      <c r="B209" s="47" t="s">
        <v>323</v>
      </c>
      <c r="C209" s="30" t="s">
        <v>27</v>
      </c>
      <c r="D209" s="111">
        <v>0</v>
      </c>
      <c r="E209" s="111">
        <v>0</v>
      </c>
      <c r="F209" s="111">
        <v>0</v>
      </c>
      <c r="G209" s="111">
        <v>0</v>
      </c>
      <c r="H209" s="111">
        <v>0</v>
      </c>
      <c r="I209" s="111">
        <v>0</v>
      </c>
      <c r="J209" s="112">
        <v>0</v>
      </c>
      <c r="K209" s="112">
        <v>0</v>
      </c>
      <c r="L209" s="112">
        <v>0</v>
      </c>
      <c r="M209" s="112">
        <v>0</v>
      </c>
    </row>
    <row r="210" spans="1:13" s="20" customFormat="1" x14ac:dyDescent="0.25">
      <c r="A210" s="28" t="s">
        <v>324</v>
      </c>
      <c r="B210" s="40" t="s">
        <v>325</v>
      </c>
      <c r="C210" s="30" t="s">
        <v>27</v>
      </c>
      <c r="D210" s="111">
        <v>0</v>
      </c>
      <c r="E210" s="111">
        <v>0</v>
      </c>
      <c r="F210" s="111">
        <v>0</v>
      </c>
      <c r="G210" s="111">
        <v>0</v>
      </c>
      <c r="H210" s="111">
        <v>0</v>
      </c>
      <c r="I210" s="111">
        <v>0</v>
      </c>
      <c r="J210" s="112">
        <v>0</v>
      </c>
      <c r="K210" s="112">
        <v>0</v>
      </c>
      <c r="L210" s="112">
        <v>0</v>
      </c>
      <c r="M210" s="112">
        <v>0</v>
      </c>
    </row>
    <row r="211" spans="1:13" s="20" customFormat="1" x14ac:dyDescent="0.25">
      <c r="A211" s="28" t="s">
        <v>326</v>
      </c>
      <c r="B211" s="40" t="s">
        <v>327</v>
      </c>
      <c r="C211" s="30" t="s">
        <v>27</v>
      </c>
      <c r="D211" s="111">
        <v>0</v>
      </c>
      <c r="E211" s="111">
        <v>0</v>
      </c>
      <c r="F211" s="111">
        <v>0</v>
      </c>
      <c r="G211" s="111">
        <v>0</v>
      </c>
      <c r="H211" s="111">
        <v>0</v>
      </c>
      <c r="I211" s="111">
        <v>0</v>
      </c>
      <c r="J211" s="112">
        <v>0</v>
      </c>
      <c r="K211" s="112">
        <v>0</v>
      </c>
      <c r="L211" s="112">
        <v>0</v>
      </c>
      <c r="M211" s="112">
        <v>0</v>
      </c>
    </row>
    <row r="212" spans="1:13" s="20" customFormat="1" ht="30" x14ac:dyDescent="0.25">
      <c r="A212" s="28" t="s">
        <v>328</v>
      </c>
      <c r="B212" s="40" t="s">
        <v>329</v>
      </c>
      <c r="C212" s="30" t="s">
        <v>27</v>
      </c>
      <c r="D212" s="111">
        <v>0</v>
      </c>
      <c r="E212" s="111">
        <v>0</v>
      </c>
      <c r="F212" s="111">
        <v>0</v>
      </c>
      <c r="G212" s="111">
        <v>0</v>
      </c>
      <c r="H212" s="111">
        <v>0</v>
      </c>
      <c r="I212" s="111">
        <v>0</v>
      </c>
      <c r="J212" s="112">
        <v>0</v>
      </c>
      <c r="K212" s="112">
        <v>0</v>
      </c>
      <c r="L212" s="112">
        <v>0</v>
      </c>
      <c r="M212" s="112">
        <v>0</v>
      </c>
    </row>
    <row r="213" spans="1:13" s="20" customFormat="1" ht="30" x14ac:dyDescent="0.25">
      <c r="A213" s="28" t="s">
        <v>330</v>
      </c>
      <c r="B213" s="40" t="s">
        <v>331</v>
      </c>
      <c r="C213" s="30" t="s">
        <v>27</v>
      </c>
      <c r="D213" s="111">
        <v>0</v>
      </c>
      <c r="E213" s="111">
        <v>0</v>
      </c>
      <c r="F213" s="111">
        <v>0</v>
      </c>
      <c r="G213" s="111">
        <v>0</v>
      </c>
      <c r="H213" s="111">
        <v>0</v>
      </c>
      <c r="I213" s="111">
        <v>0</v>
      </c>
      <c r="J213" s="112">
        <v>0</v>
      </c>
      <c r="K213" s="112">
        <v>0</v>
      </c>
      <c r="L213" s="112">
        <v>0</v>
      </c>
      <c r="M213" s="112">
        <v>0</v>
      </c>
    </row>
    <row r="214" spans="1:13" s="20" customFormat="1" ht="30" x14ac:dyDescent="0.25">
      <c r="A214" s="28" t="s">
        <v>332</v>
      </c>
      <c r="B214" s="40" t="s">
        <v>333</v>
      </c>
      <c r="C214" s="30" t="s">
        <v>27</v>
      </c>
      <c r="D214" s="111">
        <v>0</v>
      </c>
      <c r="E214" s="111">
        <v>0</v>
      </c>
      <c r="F214" s="111">
        <v>0</v>
      </c>
      <c r="G214" s="111">
        <v>0</v>
      </c>
      <c r="H214" s="111">
        <v>0</v>
      </c>
      <c r="I214" s="111">
        <v>0</v>
      </c>
      <c r="J214" s="112">
        <v>0</v>
      </c>
      <c r="K214" s="112">
        <v>0</v>
      </c>
      <c r="L214" s="112">
        <v>0</v>
      </c>
      <c r="M214" s="112">
        <v>0</v>
      </c>
    </row>
    <row r="215" spans="1:13" s="20" customFormat="1" ht="30" x14ac:dyDescent="0.25">
      <c r="A215" s="28" t="s">
        <v>334</v>
      </c>
      <c r="B215" s="40" t="s">
        <v>335</v>
      </c>
      <c r="C215" s="30" t="s">
        <v>27</v>
      </c>
      <c r="D215" s="111">
        <v>0</v>
      </c>
      <c r="E215" s="111">
        <v>0</v>
      </c>
      <c r="F215" s="111">
        <v>0</v>
      </c>
      <c r="G215" s="111">
        <v>0</v>
      </c>
      <c r="H215" s="111">
        <v>0</v>
      </c>
      <c r="I215" s="111">
        <v>0</v>
      </c>
      <c r="J215" s="112">
        <v>0</v>
      </c>
      <c r="K215" s="112">
        <v>0</v>
      </c>
      <c r="L215" s="112">
        <v>0</v>
      </c>
      <c r="M215" s="112">
        <v>0</v>
      </c>
    </row>
    <row r="216" spans="1:13" s="20" customFormat="1" x14ac:dyDescent="0.25">
      <c r="A216" s="28" t="s">
        <v>336</v>
      </c>
      <c r="B216" s="47" t="s">
        <v>337</v>
      </c>
      <c r="C216" s="30" t="s">
        <v>27</v>
      </c>
      <c r="D216" s="111">
        <v>0</v>
      </c>
      <c r="E216" s="111">
        <v>0</v>
      </c>
      <c r="F216" s="111">
        <v>0</v>
      </c>
      <c r="G216" s="111">
        <v>0</v>
      </c>
      <c r="H216" s="111">
        <v>0</v>
      </c>
      <c r="I216" s="111">
        <v>0</v>
      </c>
      <c r="J216" s="112">
        <v>0</v>
      </c>
      <c r="K216" s="112">
        <v>0</v>
      </c>
      <c r="L216" s="112">
        <v>0</v>
      </c>
      <c r="M216" s="112">
        <v>0</v>
      </c>
    </row>
    <row r="217" spans="1:13" s="20" customFormat="1" ht="30" x14ac:dyDescent="0.25">
      <c r="A217" s="28" t="s">
        <v>338</v>
      </c>
      <c r="B217" s="47" t="s">
        <v>339</v>
      </c>
      <c r="C217" s="30" t="s">
        <v>27</v>
      </c>
      <c r="D217" s="111">
        <v>0</v>
      </c>
      <c r="E217" s="111">
        <v>0</v>
      </c>
      <c r="F217" s="111">
        <v>0</v>
      </c>
      <c r="G217" s="111">
        <v>0</v>
      </c>
      <c r="H217" s="111">
        <v>0</v>
      </c>
      <c r="I217" s="111">
        <v>0</v>
      </c>
      <c r="J217" s="112">
        <v>0</v>
      </c>
      <c r="K217" s="112">
        <v>0</v>
      </c>
      <c r="L217" s="112">
        <v>0</v>
      </c>
      <c r="M217" s="112">
        <v>0</v>
      </c>
    </row>
    <row r="218" spans="1:13" s="20" customFormat="1" x14ac:dyDescent="0.25">
      <c r="A218" s="28" t="s">
        <v>340</v>
      </c>
      <c r="B218" s="47" t="s">
        <v>118</v>
      </c>
      <c r="C218" s="30" t="s">
        <v>234</v>
      </c>
      <c r="D218" s="111">
        <v>0</v>
      </c>
      <c r="E218" s="111">
        <v>0</v>
      </c>
      <c r="F218" s="111">
        <v>0</v>
      </c>
      <c r="G218" s="111">
        <v>0</v>
      </c>
      <c r="H218" s="111">
        <v>0</v>
      </c>
      <c r="I218" s="111">
        <v>0</v>
      </c>
      <c r="J218" s="112">
        <v>0</v>
      </c>
      <c r="K218" s="112">
        <v>0</v>
      </c>
      <c r="L218" s="112">
        <v>0</v>
      </c>
      <c r="M218" s="112">
        <v>0</v>
      </c>
    </row>
    <row r="219" spans="1:13" s="20" customFormat="1" ht="30" x14ac:dyDescent="0.25">
      <c r="A219" s="28" t="s">
        <v>341</v>
      </c>
      <c r="B219" s="78" t="s">
        <v>342</v>
      </c>
      <c r="C219" s="30" t="s">
        <v>27</v>
      </c>
      <c r="D219" s="111">
        <v>0</v>
      </c>
      <c r="E219" s="111">
        <v>0</v>
      </c>
      <c r="F219" s="111">
        <v>0</v>
      </c>
      <c r="G219" s="111">
        <v>0</v>
      </c>
      <c r="H219" s="111">
        <v>0</v>
      </c>
      <c r="I219" s="111">
        <v>0</v>
      </c>
      <c r="J219" s="112">
        <v>0</v>
      </c>
      <c r="K219" s="112">
        <v>0</v>
      </c>
      <c r="L219" s="112">
        <v>0</v>
      </c>
      <c r="M219" s="112">
        <v>0</v>
      </c>
    </row>
    <row r="220" spans="1:13" s="20" customFormat="1" x14ac:dyDescent="0.25">
      <c r="A220" s="28" t="s">
        <v>343</v>
      </c>
      <c r="B220" s="78" t="s">
        <v>344</v>
      </c>
      <c r="C220" s="30" t="s">
        <v>27</v>
      </c>
      <c r="D220" s="111">
        <v>0</v>
      </c>
      <c r="E220" s="111">
        <v>0</v>
      </c>
      <c r="F220" s="111">
        <v>0</v>
      </c>
      <c r="G220" s="111">
        <v>0</v>
      </c>
      <c r="H220" s="111">
        <v>0</v>
      </c>
      <c r="I220" s="111">
        <v>0</v>
      </c>
      <c r="J220" s="112">
        <v>0</v>
      </c>
      <c r="K220" s="112">
        <v>0</v>
      </c>
      <c r="L220" s="112">
        <v>0</v>
      </c>
      <c r="M220" s="112">
        <v>0</v>
      </c>
    </row>
    <row r="221" spans="1:13" s="20" customFormat="1" x14ac:dyDescent="0.25">
      <c r="A221" s="28" t="s">
        <v>345</v>
      </c>
      <c r="B221" s="47" t="s">
        <v>346</v>
      </c>
      <c r="C221" s="30" t="s">
        <v>27</v>
      </c>
      <c r="D221" s="111">
        <v>0</v>
      </c>
      <c r="E221" s="111">
        <v>0</v>
      </c>
      <c r="F221" s="111">
        <v>0</v>
      </c>
      <c r="G221" s="111">
        <v>0</v>
      </c>
      <c r="H221" s="111">
        <v>0</v>
      </c>
      <c r="I221" s="111">
        <v>0</v>
      </c>
      <c r="J221" s="112">
        <v>0</v>
      </c>
      <c r="K221" s="112">
        <v>0</v>
      </c>
      <c r="L221" s="112">
        <v>0</v>
      </c>
      <c r="M221" s="112">
        <v>0</v>
      </c>
    </row>
    <row r="222" spans="1:13" s="20" customFormat="1" x14ac:dyDescent="0.25">
      <c r="A222" s="28" t="s">
        <v>347</v>
      </c>
      <c r="B222" s="47" t="s">
        <v>348</v>
      </c>
      <c r="C222" s="30" t="s">
        <v>27</v>
      </c>
      <c r="D222" s="111">
        <v>0</v>
      </c>
      <c r="E222" s="111">
        <v>0</v>
      </c>
      <c r="F222" s="111">
        <v>0</v>
      </c>
      <c r="G222" s="111">
        <v>0</v>
      </c>
      <c r="H222" s="111">
        <v>0</v>
      </c>
      <c r="I222" s="111">
        <v>0</v>
      </c>
      <c r="J222" s="112">
        <v>0</v>
      </c>
      <c r="K222" s="112">
        <v>0</v>
      </c>
      <c r="L222" s="112">
        <v>0</v>
      </c>
      <c r="M222" s="112">
        <v>0</v>
      </c>
    </row>
    <row r="223" spans="1:13" s="20" customFormat="1" x14ac:dyDescent="0.25">
      <c r="A223" s="28" t="s">
        <v>349</v>
      </c>
      <c r="B223" s="40" t="s">
        <v>350</v>
      </c>
      <c r="C223" s="30" t="s">
        <v>27</v>
      </c>
      <c r="D223" s="111">
        <v>0</v>
      </c>
      <c r="E223" s="111">
        <v>0</v>
      </c>
      <c r="F223" s="111">
        <v>0</v>
      </c>
      <c r="G223" s="111">
        <v>0</v>
      </c>
      <c r="H223" s="111">
        <v>0</v>
      </c>
      <c r="I223" s="111">
        <v>0</v>
      </c>
      <c r="J223" s="112">
        <v>0</v>
      </c>
      <c r="K223" s="112">
        <v>0</v>
      </c>
      <c r="L223" s="112">
        <v>0</v>
      </c>
      <c r="M223" s="112">
        <v>0</v>
      </c>
    </row>
    <row r="224" spans="1:13" s="20" customFormat="1" x14ac:dyDescent="0.25">
      <c r="A224" s="28" t="s">
        <v>351</v>
      </c>
      <c r="B224" s="40" t="s">
        <v>352</v>
      </c>
      <c r="C224" s="30" t="s">
        <v>27</v>
      </c>
      <c r="D224" s="111">
        <v>0</v>
      </c>
      <c r="E224" s="111">
        <v>0</v>
      </c>
      <c r="F224" s="111">
        <v>0</v>
      </c>
      <c r="G224" s="111">
        <v>0</v>
      </c>
      <c r="H224" s="111">
        <v>0</v>
      </c>
      <c r="I224" s="111">
        <v>0</v>
      </c>
      <c r="J224" s="112">
        <v>0</v>
      </c>
      <c r="K224" s="112">
        <v>0</v>
      </c>
      <c r="L224" s="112">
        <v>0</v>
      </c>
      <c r="M224" s="112">
        <v>0</v>
      </c>
    </row>
    <row r="225" spans="1:13" s="20" customFormat="1" x14ac:dyDescent="0.25">
      <c r="A225" s="28" t="s">
        <v>353</v>
      </c>
      <c r="B225" s="40" t="s">
        <v>354</v>
      </c>
      <c r="C225" s="30" t="s">
        <v>27</v>
      </c>
      <c r="D225" s="111">
        <v>0</v>
      </c>
      <c r="E225" s="111">
        <v>0</v>
      </c>
      <c r="F225" s="111">
        <v>0</v>
      </c>
      <c r="G225" s="111">
        <v>0</v>
      </c>
      <c r="H225" s="111">
        <v>0</v>
      </c>
      <c r="I225" s="111">
        <v>0</v>
      </c>
      <c r="J225" s="112">
        <v>0</v>
      </c>
      <c r="K225" s="112">
        <v>0</v>
      </c>
      <c r="L225" s="112">
        <v>0</v>
      </c>
      <c r="M225" s="112">
        <v>0</v>
      </c>
    </row>
    <row r="226" spans="1:13" s="20" customFormat="1" x14ac:dyDescent="0.25">
      <c r="A226" s="28" t="s">
        <v>355</v>
      </c>
      <c r="B226" s="47" t="s">
        <v>356</v>
      </c>
      <c r="C226" s="30" t="s">
        <v>27</v>
      </c>
      <c r="D226" s="111">
        <v>0</v>
      </c>
      <c r="E226" s="111">
        <v>0</v>
      </c>
      <c r="F226" s="111">
        <v>0</v>
      </c>
      <c r="G226" s="111">
        <v>0</v>
      </c>
      <c r="H226" s="111">
        <v>0</v>
      </c>
      <c r="I226" s="111">
        <v>0</v>
      </c>
      <c r="J226" s="112">
        <v>0</v>
      </c>
      <c r="K226" s="112">
        <v>0</v>
      </c>
      <c r="L226" s="112">
        <v>0</v>
      </c>
      <c r="M226" s="112">
        <v>0</v>
      </c>
    </row>
    <row r="227" spans="1:13" s="20" customFormat="1" ht="16.5" customHeight="1" x14ac:dyDescent="0.25">
      <c r="A227" s="28" t="s">
        <v>357</v>
      </c>
      <c r="B227" s="47" t="s">
        <v>358</v>
      </c>
      <c r="C227" s="30" t="s">
        <v>27</v>
      </c>
      <c r="D227" s="111">
        <v>0</v>
      </c>
      <c r="E227" s="111">
        <v>0</v>
      </c>
      <c r="F227" s="111">
        <v>0</v>
      </c>
      <c r="G227" s="111">
        <v>0</v>
      </c>
      <c r="H227" s="111">
        <v>0</v>
      </c>
      <c r="I227" s="111">
        <v>0</v>
      </c>
      <c r="J227" s="112">
        <v>0</v>
      </c>
      <c r="K227" s="112">
        <v>0</v>
      </c>
      <c r="L227" s="112">
        <v>0</v>
      </c>
      <c r="M227" s="112">
        <v>0</v>
      </c>
    </row>
    <row r="228" spans="1:13" s="20" customFormat="1" x14ac:dyDescent="0.25">
      <c r="A228" s="28" t="s">
        <v>359</v>
      </c>
      <c r="B228" s="40" t="s">
        <v>360</v>
      </c>
      <c r="C228" s="30" t="s">
        <v>27</v>
      </c>
      <c r="D228" s="111">
        <v>0</v>
      </c>
      <c r="E228" s="111">
        <v>0</v>
      </c>
      <c r="F228" s="111">
        <v>0</v>
      </c>
      <c r="G228" s="111">
        <v>0</v>
      </c>
      <c r="H228" s="111">
        <v>0</v>
      </c>
      <c r="I228" s="111">
        <v>0</v>
      </c>
      <c r="J228" s="112">
        <v>0</v>
      </c>
      <c r="K228" s="112">
        <v>0</v>
      </c>
      <c r="L228" s="112">
        <v>0</v>
      </c>
      <c r="M228" s="112">
        <v>0</v>
      </c>
    </row>
    <row r="229" spans="1:13" s="20" customFormat="1" x14ac:dyDescent="0.25">
      <c r="A229" s="28" t="s">
        <v>361</v>
      </c>
      <c r="B229" s="40" t="s">
        <v>362</v>
      </c>
      <c r="C229" s="30" t="s">
        <v>27</v>
      </c>
      <c r="D229" s="111">
        <v>0</v>
      </c>
      <c r="E229" s="111">
        <v>0</v>
      </c>
      <c r="F229" s="111">
        <v>0</v>
      </c>
      <c r="G229" s="111">
        <v>0</v>
      </c>
      <c r="H229" s="111">
        <v>0</v>
      </c>
      <c r="I229" s="111">
        <v>0</v>
      </c>
      <c r="J229" s="112">
        <v>0</v>
      </c>
      <c r="K229" s="112">
        <v>0</v>
      </c>
      <c r="L229" s="112">
        <v>0</v>
      </c>
      <c r="M229" s="112">
        <v>0</v>
      </c>
    </row>
    <row r="230" spans="1:13" s="20" customFormat="1" x14ac:dyDescent="0.25">
      <c r="A230" s="28" t="s">
        <v>363</v>
      </c>
      <c r="B230" s="47" t="s">
        <v>364</v>
      </c>
      <c r="C230" s="30" t="s">
        <v>27</v>
      </c>
      <c r="D230" s="111">
        <v>0</v>
      </c>
      <c r="E230" s="111">
        <v>0</v>
      </c>
      <c r="F230" s="111">
        <v>0</v>
      </c>
      <c r="G230" s="111">
        <v>0</v>
      </c>
      <c r="H230" s="111">
        <v>0</v>
      </c>
      <c r="I230" s="111">
        <v>0</v>
      </c>
      <c r="J230" s="112">
        <v>0</v>
      </c>
      <c r="K230" s="112">
        <v>0</v>
      </c>
      <c r="L230" s="112">
        <v>0</v>
      </c>
      <c r="M230" s="112">
        <v>0</v>
      </c>
    </row>
    <row r="231" spans="1:13" s="20" customFormat="1" x14ac:dyDescent="0.25">
      <c r="A231" s="28" t="s">
        <v>365</v>
      </c>
      <c r="B231" s="47" t="s">
        <v>366</v>
      </c>
      <c r="C231" s="30" t="s">
        <v>27</v>
      </c>
      <c r="D231" s="111">
        <v>0</v>
      </c>
      <c r="E231" s="111">
        <v>0</v>
      </c>
      <c r="F231" s="111">
        <v>0</v>
      </c>
      <c r="G231" s="111">
        <v>0</v>
      </c>
      <c r="H231" s="111">
        <v>0</v>
      </c>
      <c r="I231" s="111">
        <v>0</v>
      </c>
      <c r="J231" s="112">
        <v>0</v>
      </c>
      <c r="K231" s="112">
        <v>0</v>
      </c>
      <c r="L231" s="112">
        <v>0</v>
      </c>
      <c r="M231" s="112">
        <v>0</v>
      </c>
    </row>
    <row r="232" spans="1:13" s="20" customFormat="1" x14ac:dyDescent="0.25">
      <c r="A232" s="28" t="s">
        <v>367</v>
      </c>
      <c r="B232" s="47" t="s">
        <v>368</v>
      </c>
      <c r="C232" s="30" t="s">
        <v>27</v>
      </c>
      <c r="D232" s="111">
        <v>0</v>
      </c>
      <c r="E232" s="111">
        <v>0</v>
      </c>
      <c r="F232" s="111">
        <v>0</v>
      </c>
      <c r="G232" s="111">
        <v>0</v>
      </c>
      <c r="H232" s="111">
        <v>0</v>
      </c>
      <c r="I232" s="111">
        <v>0</v>
      </c>
      <c r="J232" s="112">
        <v>0</v>
      </c>
      <c r="K232" s="112">
        <v>0</v>
      </c>
      <c r="L232" s="112">
        <v>0</v>
      </c>
      <c r="M232" s="112">
        <v>0</v>
      </c>
    </row>
    <row r="233" spans="1:13" s="20" customFormat="1" x14ac:dyDescent="0.25">
      <c r="A233" s="28" t="s">
        <v>369</v>
      </c>
      <c r="B233" s="78" t="s">
        <v>370</v>
      </c>
      <c r="C233" s="30" t="s">
        <v>27</v>
      </c>
      <c r="D233" s="111">
        <v>0</v>
      </c>
      <c r="E233" s="111">
        <v>0</v>
      </c>
      <c r="F233" s="111">
        <v>0</v>
      </c>
      <c r="G233" s="111">
        <v>0</v>
      </c>
      <c r="H233" s="111">
        <v>0</v>
      </c>
      <c r="I233" s="111">
        <v>0</v>
      </c>
      <c r="J233" s="112">
        <v>0</v>
      </c>
      <c r="K233" s="112">
        <v>0</v>
      </c>
      <c r="L233" s="112">
        <v>0</v>
      </c>
      <c r="M233" s="112">
        <v>0</v>
      </c>
    </row>
    <row r="234" spans="1:13" s="20" customFormat="1" x14ac:dyDescent="0.25">
      <c r="A234" s="28" t="s">
        <v>371</v>
      </c>
      <c r="B234" s="47" t="s">
        <v>372</v>
      </c>
      <c r="C234" s="30" t="s">
        <v>27</v>
      </c>
      <c r="D234" s="111">
        <v>0</v>
      </c>
      <c r="E234" s="111">
        <v>0</v>
      </c>
      <c r="F234" s="111">
        <v>0</v>
      </c>
      <c r="G234" s="111">
        <v>0</v>
      </c>
      <c r="H234" s="111">
        <v>0</v>
      </c>
      <c r="I234" s="111">
        <v>0</v>
      </c>
      <c r="J234" s="112">
        <v>0</v>
      </c>
      <c r="K234" s="112">
        <v>0</v>
      </c>
      <c r="L234" s="112">
        <v>0</v>
      </c>
      <c r="M234" s="112">
        <v>0</v>
      </c>
    </row>
    <row r="235" spans="1:13" s="20" customFormat="1" x14ac:dyDescent="0.25">
      <c r="A235" s="28" t="s">
        <v>373</v>
      </c>
      <c r="B235" s="47" t="s">
        <v>374</v>
      </c>
      <c r="C235" s="30" t="s">
        <v>27</v>
      </c>
      <c r="D235" s="111">
        <v>0</v>
      </c>
      <c r="E235" s="111">
        <v>0</v>
      </c>
      <c r="F235" s="111">
        <v>0</v>
      </c>
      <c r="G235" s="111">
        <v>0</v>
      </c>
      <c r="H235" s="111">
        <v>0</v>
      </c>
      <c r="I235" s="111">
        <v>0</v>
      </c>
      <c r="J235" s="112">
        <v>0</v>
      </c>
      <c r="K235" s="112">
        <v>0</v>
      </c>
      <c r="L235" s="112">
        <v>0</v>
      </c>
      <c r="M235" s="112">
        <v>0</v>
      </c>
    </row>
    <row r="236" spans="1:13" s="20" customFormat="1" x14ac:dyDescent="0.25">
      <c r="A236" s="28" t="s">
        <v>375</v>
      </c>
      <c r="B236" s="40" t="s">
        <v>350</v>
      </c>
      <c r="C236" s="30" t="s">
        <v>27</v>
      </c>
      <c r="D236" s="111">
        <v>0</v>
      </c>
      <c r="E236" s="111">
        <v>0</v>
      </c>
      <c r="F236" s="111">
        <v>0</v>
      </c>
      <c r="G236" s="111">
        <v>0</v>
      </c>
      <c r="H236" s="111">
        <v>0</v>
      </c>
      <c r="I236" s="111">
        <v>0</v>
      </c>
      <c r="J236" s="112">
        <v>0</v>
      </c>
      <c r="K236" s="112">
        <v>0</v>
      </c>
      <c r="L236" s="112">
        <v>0</v>
      </c>
      <c r="M236" s="112">
        <v>0</v>
      </c>
    </row>
    <row r="237" spans="1:13" s="20" customFormat="1" x14ac:dyDescent="0.25">
      <c r="A237" s="28" t="s">
        <v>376</v>
      </c>
      <c r="B237" s="40" t="s">
        <v>352</v>
      </c>
      <c r="C237" s="30" t="s">
        <v>27</v>
      </c>
      <c r="D237" s="111">
        <v>0</v>
      </c>
      <c r="E237" s="111">
        <v>0</v>
      </c>
      <c r="F237" s="111">
        <v>0</v>
      </c>
      <c r="G237" s="111">
        <v>0</v>
      </c>
      <c r="H237" s="111">
        <v>0</v>
      </c>
      <c r="I237" s="111">
        <v>0</v>
      </c>
      <c r="J237" s="112">
        <v>0</v>
      </c>
      <c r="K237" s="112">
        <v>0</v>
      </c>
      <c r="L237" s="112">
        <v>0</v>
      </c>
      <c r="M237" s="112">
        <v>0</v>
      </c>
    </row>
    <row r="238" spans="1:13" s="20" customFormat="1" x14ac:dyDescent="0.25">
      <c r="A238" s="28" t="s">
        <v>377</v>
      </c>
      <c r="B238" s="40" t="s">
        <v>354</v>
      </c>
      <c r="C238" s="30" t="s">
        <v>27</v>
      </c>
      <c r="D238" s="111">
        <v>0</v>
      </c>
      <c r="E238" s="111">
        <v>0</v>
      </c>
      <c r="F238" s="111">
        <v>0</v>
      </c>
      <c r="G238" s="111">
        <v>0</v>
      </c>
      <c r="H238" s="111">
        <v>0</v>
      </c>
      <c r="I238" s="111">
        <v>0</v>
      </c>
      <c r="J238" s="112">
        <v>0</v>
      </c>
      <c r="K238" s="112">
        <v>0</v>
      </c>
      <c r="L238" s="112">
        <v>0</v>
      </c>
      <c r="M238" s="112">
        <v>0</v>
      </c>
    </row>
    <row r="239" spans="1:13" s="20" customFormat="1" x14ac:dyDescent="0.25">
      <c r="A239" s="28" t="s">
        <v>378</v>
      </c>
      <c r="B239" s="47" t="s">
        <v>230</v>
      </c>
      <c r="C239" s="30" t="s">
        <v>27</v>
      </c>
      <c r="D239" s="100">
        <v>6</v>
      </c>
      <c r="E239" s="115">
        <v>1.25</v>
      </c>
      <c r="F239" s="99">
        <v>6</v>
      </c>
      <c r="G239" s="99">
        <v>3.02</v>
      </c>
      <c r="H239" s="80">
        <v>6</v>
      </c>
      <c r="I239" s="80">
        <v>7.16</v>
      </c>
      <c r="J239" s="103">
        <v>6</v>
      </c>
      <c r="K239" s="103">
        <v>1</v>
      </c>
      <c r="L239" s="103">
        <v>3</v>
      </c>
      <c r="M239" s="103">
        <v>1</v>
      </c>
    </row>
    <row r="240" spans="1:13" s="20" customFormat="1" x14ac:dyDescent="0.25">
      <c r="A240" s="28" t="s">
        <v>379</v>
      </c>
      <c r="B240" s="47" t="s">
        <v>380</v>
      </c>
      <c r="C240" s="30" t="s">
        <v>27</v>
      </c>
      <c r="D240" s="111">
        <v>0</v>
      </c>
      <c r="E240" s="111">
        <v>0</v>
      </c>
      <c r="F240" s="111">
        <v>0</v>
      </c>
      <c r="G240" s="111">
        <v>0</v>
      </c>
      <c r="H240" s="111">
        <v>0</v>
      </c>
      <c r="I240" s="111">
        <v>0</v>
      </c>
      <c r="J240" s="112">
        <v>0</v>
      </c>
      <c r="K240" s="112">
        <v>0</v>
      </c>
      <c r="L240" s="112">
        <v>0</v>
      </c>
      <c r="M240" s="112">
        <v>0</v>
      </c>
    </row>
    <row r="241" spans="1:13" s="20" customFormat="1" ht="30" x14ac:dyDescent="0.25">
      <c r="A241" s="28" t="s">
        <v>381</v>
      </c>
      <c r="B241" s="78" t="s">
        <v>382</v>
      </c>
      <c r="C241" s="30" t="s">
        <v>27</v>
      </c>
      <c r="D241" s="104">
        <f>D165-D183</f>
        <v>0.5</v>
      </c>
      <c r="E241" s="113">
        <f>E165-E183</f>
        <v>-4.5600000000000023</v>
      </c>
      <c r="F241" s="113">
        <f t="shared" ref="F241:M241" si="80">F165-F183</f>
        <v>0</v>
      </c>
      <c r="G241" s="113">
        <f t="shared" si="80"/>
        <v>-0.17900000000000205</v>
      </c>
      <c r="H241" s="113">
        <f t="shared" si="80"/>
        <v>0</v>
      </c>
      <c r="I241" s="165">
        <f t="shared" si="80"/>
        <v>0.75600000000001444</v>
      </c>
      <c r="J241" s="113">
        <f t="shared" ref="J241" si="81">J165-J183</f>
        <v>-0.5</v>
      </c>
      <c r="K241" s="113">
        <f t="shared" si="80"/>
        <v>-43.746000000000002</v>
      </c>
      <c r="L241" s="113">
        <f t="shared" ref="L241" si="82">L165-L183</f>
        <v>0</v>
      </c>
      <c r="M241" s="113">
        <f t="shared" si="80"/>
        <v>-32.266000000000005</v>
      </c>
    </row>
    <row r="242" spans="1:13" s="20" customFormat="1" ht="30" x14ac:dyDescent="0.25">
      <c r="A242" s="28" t="s">
        <v>383</v>
      </c>
      <c r="B242" s="78" t="s">
        <v>384</v>
      </c>
      <c r="C242" s="30" t="s">
        <v>27</v>
      </c>
      <c r="D242" s="104">
        <f>D243+D244</f>
        <v>5</v>
      </c>
      <c r="E242" s="113">
        <f>E243+E244</f>
        <v>10.57</v>
      </c>
      <c r="F242" s="113">
        <f t="shared" ref="F242:M242" si="83">F243+F244</f>
        <v>1.8</v>
      </c>
      <c r="G242" s="113">
        <f t="shared" si="83"/>
        <v>2.8099999999999996</v>
      </c>
      <c r="H242" s="113">
        <f t="shared" si="83"/>
        <v>1</v>
      </c>
      <c r="I242" s="165">
        <v>2.72</v>
      </c>
      <c r="J242" s="113">
        <f t="shared" ref="J242" si="84">J243+J244</f>
        <v>0.5</v>
      </c>
      <c r="K242" s="113">
        <f t="shared" si="83"/>
        <v>1.4</v>
      </c>
      <c r="L242" s="113">
        <f t="shared" ref="L242" si="85">L243+L244</f>
        <v>0.75</v>
      </c>
      <c r="M242" s="113">
        <f t="shared" si="83"/>
        <v>1.4</v>
      </c>
    </row>
    <row r="243" spans="1:13" s="20" customFormat="1" x14ac:dyDescent="0.25">
      <c r="A243" s="28" t="s">
        <v>385</v>
      </c>
      <c r="B243" s="47" t="s">
        <v>386</v>
      </c>
      <c r="C243" s="30" t="s">
        <v>27</v>
      </c>
      <c r="D243" s="104">
        <v>0</v>
      </c>
      <c r="E243" s="113">
        <v>3.09</v>
      </c>
      <c r="F243" s="113">
        <v>0</v>
      </c>
      <c r="G243" s="113">
        <v>0.74</v>
      </c>
      <c r="H243" s="113">
        <v>0</v>
      </c>
      <c r="I243" s="113">
        <v>2.72</v>
      </c>
      <c r="J243" s="113">
        <v>0</v>
      </c>
      <c r="K243" s="113">
        <v>0</v>
      </c>
      <c r="L243" s="113">
        <v>0</v>
      </c>
      <c r="M243" s="113">
        <v>0</v>
      </c>
    </row>
    <row r="244" spans="1:13" s="20" customFormat="1" x14ac:dyDescent="0.25">
      <c r="A244" s="28" t="s">
        <v>387</v>
      </c>
      <c r="B244" s="47" t="s">
        <v>388</v>
      </c>
      <c r="C244" s="30" t="s">
        <v>27</v>
      </c>
      <c r="D244" s="116">
        <f>D182</f>
        <v>5</v>
      </c>
      <c r="E244" s="116">
        <f t="shared" ref="E244:M244" si="86">E182</f>
        <v>7.48</v>
      </c>
      <c r="F244" s="116">
        <f t="shared" si="86"/>
        <v>1.8</v>
      </c>
      <c r="G244" s="116">
        <f t="shared" si="86"/>
        <v>2.0699999999999998</v>
      </c>
      <c r="H244" s="116">
        <f t="shared" si="86"/>
        <v>1</v>
      </c>
      <c r="I244" s="117">
        <v>0</v>
      </c>
      <c r="J244" s="117">
        <f t="shared" ref="J244" si="87">J182</f>
        <v>0.5</v>
      </c>
      <c r="K244" s="117">
        <f t="shared" si="86"/>
        <v>1.4</v>
      </c>
      <c r="L244" s="117">
        <f t="shared" ref="L244" si="88">L182</f>
        <v>0.75</v>
      </c>
      <c r="M244" s="117">
        <f t="shared" si="86"/>
        <v>1.4</v>
      </c>
    </row>
    <row r="245" spans="1:13" s="20" customFormat="1" ht="30" x14ac:dyDescent="0.25">
      <c r="A245" s="28" t="s">
        <v>389</v>
      </c>
      <c r="B245" s="78" t="s">
        <v>390</v>
      </c>
      <c r="C245" s="30" t="s">
        <v>27</v>
      </c>
      <c r="D245" s="111">
        <v>0</v>
      </c>
      <c r="E245" s="111">
        <v>0</v>
      </c>
      <c r="F245" s="111">
        <v>0</v>
      </c>
      <c r="G245" s="111">
        <v>0</v>
      </c>
      <c r="H245" s="111">
        <v>0</v>
      </c>
      <c r="I245" s="111">
        <v>0</v>
      </c>
      <c r="J245" s="112">
        <v>0</v>
      </c>
      <c r="K245" s="112">
        <v>0</v>
      </c>
      <c r="L245" s="112">
        <v>0</v>
      </c>
      <c r="M245" s="112">
        <v>0</v>
      </c>
    </row>
    <row r="246" spans="1:13" s="20" customFormat="1" ht="30" x14ac:dyDescent="0.25">
      <c r="A246" s="28" t="s">
        <v>391</v>
      </c>
      <c r="B246" s="47" t="s">
        <v>392</v>
      </c>
      <c r="C246" s="30" t="s">
        <v>27</v>
      </c>
      <c r="D246" s="111">
        <v>0</v>
      </c>
      <c r="E246" s="111">
        <v>0</v>
      </c>
      <c r="F246" s="111">
        <v>0</v>
      </c>
      <c r="G246" s="111">
        <v>0</v>
      </c>
      <c r="H246" s="111">
        <v>0</v>
      </c>
      <c r="I246" s="111">
        <v>0</v>
      </c>
      <c r="J246" s="112">
        <v>0</v>
      </c>
      <c r="K246" s="112">
        <v>0</v>
      </c>
      <c r="L246" s="112">
        <v>0</v>
      </c>
      <c r="M246" s="112">
        <v>0</v>
      </c>
    </row>
    <row r="247" spans="1:13" s="20" customFormat="1" x14ac:dyDescent="0.25">
      <c r="A247" s="28" t="s">
        <v>393</v>
      </c>
      <c r="B247" s="47" t="s">
        <v>394</v>
      </c>
      <c r="C247" s="30" t="s">
        <v>27</v>
      </c>
      <c r="D247" s="111">
        <v>0</v>
      </c>
      <c r="E247" s="111">
        <v>0</v>
      </c>
      <c r="F247" s="111">
        <v>0</v>
      </c>
      <c r="G247" s="111">
        <v>0</v>
      </c>
      <c r="H247" s="111">
        <v>0</v>
      </c>
      <c r="I247" s="111">
        <v>0</v>
      </c>
      <c r="J247" s="112">
        <v>0</v>
      </c>
      <c r="K247" s="112">
        <v>0</v>
      </c>
      <c r="L247" s="112">
        <v>0</v>
      </c>
      <c r="M247" s="112">
        <v>0</v>
      </c>
    </row>
    <row r="248" spans="1:13" s="20" customFormat="1" x14ac:dyDescent="0.25">
      <c r="A248" s="28" t="s">
        <v>395</v>
      </c>
      <c r="B248" s="78" t="s">
        <v>396</v>
      </c>
      <c r="C248" s="30" t="s">
        <v>27</v>
      </c>
      <c r="D248" s="111">
        <v>0</v>
      </c>
      <c r="E248" s="111">
        <v>0</v>
      </c>
      <c r="F248" s="111">
        <v>0</v>
      </c>
      <c r="G248" s="111">
        <v>0</v>
      </c>
      <c r="H248" s="111">
        <v>0</v>
      </c>
      <c r="I248" s="111">
        <v>0</v>
      </c>
      <c r="J248" s="112">
        <v>0</v>
      </c>
      <c r="K248" s="112">
        <v>0</v>
      </c>
      <c r="L248" s="112">
        <v>0</v>
      </c>
      <c r="M248" s="112">
        <v>0</v>
      </c>
    </row>
    <row r="249" spans="1:13" s="20" customFormat="1" ht="30" x14ac:dyDescent="0.25">
      <c r="A249" s="28" t="s">
        <v>397</v>
      </c>
      <c r="B249" s="78" t="s">
        <v>398</v>
      </c>
      <c r="C249" s="30" t="s">
        <v>27</v>
      </c>
      <c r="D249" s="111">
        <v>0</v>
      </c>
      <c r="E249" s="111">
        <v>0</v>
      </c>
      <c r="F249" s="111">
        <v>0</v>
      </c>
      <c r="G249" s="111">
        <v>0</v>
      </c>
      <c r="H249" s="111">
        <v>0</v>
      </c>
      <c r="I249" s="111">
        <v>0</v>
      </c>
      <c r="J249" s="112">
        <v>0</v>
      </c>
      <c r="K249" s="112">
        <v>0</v>
      </c>
      <c r="L249" s="112">
        <v>0</v>
      </c>
      <c r="M249" s="112">
        <v>0</v>
      </c>
    </row>
    <row r="250" spans="1:13" s="20" customFormat="1" x14ac:dyDescent="0.25">
      <c r="A250" s="28" t="s">
        <v>399</v>
      </c>
      <c r="B250" s="78" t="s">
        <v>400</v>
      </c>
      <c r="C250" s="30" t="s">
        <v>27</v>
      </c>
      <c r="D250" s="104">
        <v>0.5</v>
      </c>
      <c r="E250" s="113">
        <v>2.6509999999999998</v>
      </c>
      <c r="F250" s="113">
        <v>1</v>
      </c>
      <c r="G250" s="113">
        <v>1.18</v>
      </c>
      <c r="H250" s="113">
        <v>1</v>
      </c>
      <c r="I250" s="113">
        <v>1.738</v>
      </c>
      <c r="J250" s="99">
        <v>1</v>
      </c>
      <c r="K250" s="99">
        <v>2.5</v>
      </c>
      <c r="L250" s="99">
        <v>0.5</v>
      </c>
      <c r="M250" s="99">
        <v>0</v>
      </c>
    </row>
    <row r="251" spans="1:13" s="20" customFormat="1" ht="15.75" thickBot="1" x14ac:dyDescent="0.3">
      <c r="A251" s="63" t="s">
        <v>401</v>
      </c>
      <c r="B251" s="118" t="s">
        <v>402</v>
      </c>
      <c r="C251" s="65" t="s">
        <v>27</v>
      </c>
      <c r="D251" s="119">
        <v>1</v>
      </c>
      <c r="E251" s="120">
        <v>1.181</v>
      </c>
      <c r="F251" s="120">
        <v>1</v>
      </c>
      <c r="G251" s="120">
        <v>1.738</v>
      </c>
      <c r="H251" s="120">
        <v>1</v>
      </c>
      <c r="I251" s="120">
        <v>2.4900000000000002</v>
      </c>
      <c r="J251" s="121">
        <v>0.5</v>
      </c>
      <c r="K251" s="121">
        <v>0</v>
      </c>
      <c r="L251" s="121">
        <v>0.5</v>
      </c>
      <c r="M251" s="121">
        <v>0</v>
      </c>
    </row>
    <row r="252" spans="1:13" s="20" customFormat="1" x14ac:dyDescent="0.25">
      <c r="A252" s="69" t="s">
        <v>403</v>
      </c>
      <c r="B252" s="76" t="s">
        <v>118</v>
      </c>
      <c r="C252" s="71" t="s">
        <v>234</v>
      </c>
      <c r="D252" s="71" t="s">
        <v>234</v>
      </c>
      <c r="E252" s="71" t="s">
        <v>234</v>
      </c>
      <c r="F252" s="71" t="s">
        <v>234</v>
      </c>
      <c r="G252" s="71" t="s">
        <v>234</v>
      </c>
      <c r="H252" s="122" t="s">
        <v>234</v>
      </c>
      <c r="I252" s="71" t="s">
        <v>234</v>
      </c>
      <c r="J252" s="91" t="s">
        <v>234</v>
      </c>
      <c r="K252" s="91" t="s">
        <v>234</v>
      </c>
      <c r="L252" s="91" t="s">
        <v>234</v>
      </c>
      <c r="M252" s="91" t="s">
        <v>234</v>
      </c>
    </row>
    <row r="253" spans="1:13" s="20" customFormat="1" ht="30" x14ac:dyDescent="0.25">
      <c r="A253" s="28" t="s">
        <v>404</v>
      </c>
      <c r="B253" s="47" t="s">
        <v>405</v>
      </c>
      <c r="C253" s="30" t="s">
        <v>27</v>
      </c>
      <c r="D253" s="79">
        <v>5</v>
      </c>
      <c r="E253" s="80">
        <v>6.0250000000000004</v>
      </c>
      <c r="F253" s="80">
        <v>6</v>
      </c>
      <c r="G253" s="80">
        <v>8.2799999999999994</v>
      </c>
      <c r="H253" s="80">
        <v>8</v>
      </c>
      <c r="I253" s="150">
        <v>19.54</v>
      </c>
      <c r="J253" s="99">
        <v>7.5</v>
      </c>
      <c r="K253" s="99">
        <v>7.5</v>
      </c>
      <c r="L253" s="99">
        <v>7.1</v>
      </c>
      <c r="M253" s="99">
        <v>7.1</v>
      </c>
    </row>
    <row r="254" spans="1:13" s="20" customFormat="1" ht="30" x14ac:dyDescent="0.25">
      <c r="A254" s="28" t="s">
        <v>406</v>
      </c>
      <c r="B254" s="40" t="s">
        <v>407</v>
      </c>
      <c r="C254" s="30" t="s">
        <v>27</v>
      </c>
      <c r="D254" s="111">
        <v>0</v>
      </c>
      <c r="E254" s="111">
        <v>0</v>
      </c>
      <c r="F254" s="111">
        <v>0</v>
      </c>
      <c r="G254" s="111">
        <v>0</v>
      </c>
      <c r="H254" s="111">
        <v>0</v>
      </c>
      <c r="I254" s="111">
        <v>0</v>
      </c>
      <c r="J254" s="112">
        <v>0</v>
      </c>
      <c r="K254" s="112">
        <v>0</v>
      </c>
      <c r="L254" s="112">
        <v>0</v>
      </c>
      <c r="M254" s="112">
        <v>0</v>
      </c>
    </row>
    <row r="255" spans="1:13" s="20" customFormat="1" x14ac:dyDescent="0.25">
      <c r="A255" s="28" t="s">
        <v>408</v>
      </c>
      <c r="B255" s="49" t="s">
        <v>409</v>
      </c>
      <c r="C255" s="30" t="s">
        <v>27</v>
      </c>
      <c r="D255" s="111">
        <v>0</v>
      </c>
      <c r="E255" s="111">
        <v>0</v>
      </c>
      <c r="F255" s="111">
        <v>0</v>
      </c>
      <c r="G255" s="111">
        <v>0</v>
      </c>
      <c r="H255" s="111">
        <v>0</v>
      </c>
      <c r="I255" s="111">
        <v>0</v>
      </c>
      <c r="J255" s="112">
        <v>0</v>
      </c>
      <c r="K255" s="112">
        <v>0</v>
      </c>
      <c r="L255" s="112">
        <v>0</v>
      </c>
      <c r="M255" s="112">
        <v>0</v>
      </c>
    </row>
    <row r="256" spans="1:13" s="20" customFormat="1" ht="30" x14ac:dyDescent="0.25">
      <c r="A256" s="28" t="s">
        <v>410</v>
      </c>
      <c r="B256" s="49" t="s">
        <v>411</v>
      </c>
      <c r="C256" s="30" t="s">
        <v>27</v>
      </c>
      <c r="D256" s="111">
        <v>0</v>
      </c>
      <c r="E256" s="111">
        <v>0</v>
      </c>
      <c r="F256" s="111">
        <v>0</v>
      </c>
      <c r="G256" s="111">
        <v>0</v>
      </c>
      <c r="H256" s="111">
        <v>0</v>
      </c>
      <c r="I256" s="111">
        <v>0</v>
      </c>
      <c r="J256" s="112">
        <v>0</v>
      </c>
      <c r="K256" s="112">
        <v>0</v>
      </c>
      <c r="L256" s="112">
        <v>0</v>
      </c>
      <c r="M256" s="112">
        <v>0</v>
      </c>
    </row>
    <row r="257" spans="1:13" s="20" customFormat="1" x14ac:dyDescent="0.25">
      <c r="A257" s="28" t="s">
        <v>412</v>
      </c>
      <c r="B257" s="52" t="s">
        <v>409</v>
      </c>
      <c r="C257" s="30" t="s">
        <v>27</v>
      </c>
      <c r="D257" s="111">
        <v>0</v>
      </c>
      <c r="E257" s="111">
        <v>0</v>
      </c>
      <c r="F257" s="111">
        <v>0</v>
      </c>
      <c r="G257" s="111">
        <v>0</v>
      </c>
      <c r="H257" s="111">
        <v>0</v>
      </c>
      <c r="I257" s="111">
        <v>0</v>
      </c>
      <c r="J257" s="112">
        <v>0</v>
      </c>
      <c r="K257" s="112">
        <v>0</v>
      </c>
      <c r="L257" s="112">
        <v>0</v>
      </c>
      <c r="M257" s="112">
        <v>0</v>
      </c>
    </row>
    <row r="258" spans="1:13" s="20" customFormat="1" ht="30" x14ac:dyDescent="0.25">
      <c r="A258" s="28" t="s">
        <v>413</v>
      </c>
      <c r="B258" s="49" t="s">
        <v>33</v>
      </c>
      <c r="C258" s="30" t="s">
        <v>27</v>
      </c>
      <c r="D258" s="111">
        <v>0</v>
      </c>
      <c r="E258" s="111">
        <v>0</v>
      </c>
      <c r="F258" s="111">
        <v>0</v>
      </c>
      <c r="G258" s="111">
        <v>0</v>
      </c>
      <c r="H258" s="111">
        <v>0</v>
      </c>
      <c r="I258" s="111">
        <v>0</v>
      </c>
      <c r="J258" s="112">
        <v>0</v>
      </c>
      <c r="K258" s="112">
        <v>0</v>
      </c>
      <c r="L258" s="112">
        <v>0</v>
      </c>
      <c r="M258" s="112">
        <v>0</v>
      </c>
    </row>
    <row r="259" spans="1:13" s="20" customFormat="1" x14ac:dyDescent="0.25">
      <c r="A259" s="28" t="s">
        <v>414</v>
      </c>
      <c r="B259" s="52" t="s">
        <v>409</v>
      </c>
      <c r="C259" s="30" t="s">
        <v>27</v>
      </c>
      <c r="D259" s="111">
        <v>0</v>
      </c>
      <c r="E259" s="111">
        <v>0</v>
      </c>
      <c r="F259" s="111">
        <v>0</v>
      </c>
      <c r="G259" s="111">
        <v>0</v>
      </c>
      <c r="H259" s="111">
        <v>0</v>
      </c>
      <c r="I259" s="111">
        <v>0</v>
      </c>
      <c r="J259" s="112">
        <v>0</v>
      </c>
      <c r="K259" s="112">
        <v>0</v>
      </c>
      <c r="L259" s="112">
        <v>0</v>
      </c>
      <c r="M259" s="112">
        <v>0</v>
      </c>
    </row>
    <row r="260" spans="1:13" s="20" customFormat="1" ht="30" x14ac:dyDescent="0.25">
      <c r="A260" s="28" t="s">
        <v>415</v>
      </c>
      <c r="B260" s="49" t="s">
        <v>35</v>
      </c>
      <c r="C260" s="30" t="s">
        <v>27</v>
      </c>
      <c r="D260" s="111">
        <v>0</v>
      </c>
      <c r="E260" s="111">
        <v>0</v>
      </c>
      <c r="F260" s="111">
        <v>0</v>
      </c>
      <c r="G260" s="111">
        <v>0</v>
      </c>
      <c r="H260" s="111">
        <v>0</v>
      </c>
      <c r="I260" s="111">
        <v>0</v>
      </c>
      <c r="J260" s="112">
        <v>0</v>
      </c>
      <c r="K260" s="112">
        <v>0</v>
      </c>
      <c r="L260" s="112">
        <v>0</v>
      </c>
      <c r="M260" s="112">
        <v>0</v>
      </c>
    </row>
    <row r="261" spans="1:13" s="20" customFormat="1" x14ac:dyDescent="0.25">
      <c r="A261" s="28" t="s">
        <v>416</v>
      </c>
      <c r="B261" s="52" t="s">
        <v>409</v>
      </c>
      <c r="C261" s="30" t="s">
        <v>27</v>
      </c>
      <c r="D261" s="111">
        <v>0</v>
      </c>
      <c r="E261" s="111">
        <v>0</v>
      </c>
      <c r="F261" s="111">
        <v>0</v>
      </c>
      <c r="G261" s="111">
        <v>0</v>
      </c>
      <c r="H261" s="111">
        <v>0</v>
      </c>
      <c r="I261" s="111">
        <v>0</v>
      </c>
      <c r="J261" s="112">
        <v>0</v>
      </c>
      <c r="K261" s="112">
        <v>0</v>
      </c>
      <c r="L261" s="112">
        <v>0</v>
      </c>
      <c r="M261" s="112">
        <v>0</v>
      </c>
    </row>
    <row r="262" spans="1:13" s="20" customFormat="1" x14ac:dyDescent="0.25">
      <c r="A262" s="28" t="s">
        <v>417</v>
      </c>
      <c r="B262" s="40" t="s">
        <v>418</v>
      </c>
      <c r="C262" s="30" t="s">
        <v>27</v>
      </c>
      <c r="D262" s="111">
        <v>0</v>
      </c>
      <c r="E262" s="111">
        <v>0</v>
      </c>
      <c r="F262" s="111">
        <v>0</v>
      </c>
      <c r="G262" s="111">
        <v>0</v>
      </c>
      <c r="H262" s="111">
        <v>0</v>
      </c>
      <c r="I262" s="111">
        <v>0</v>
      </c>
      <c r="J262" s="112">
        <v>0</v>
      </c>
      <c r="K262" s="112">
        <v>0</v>
      </c>
      <c r="L262" s="112">
        <v>0</v>
      </c>
      <c r="M262" s="112">
        <v>0</v>
      </c>
    </row>
    <row r="263" spans="1:13" s="20" customFormat="1" x14ac:dyDescent="0.25">
      <c r="A263" s="28" t="s">
        <v>419</v>
      </c>
      <c r="B263" s="49" t="s">
        <v>409</v>
      </c>
      <c r="C263" s="30" t="s">
        <v>27</v>
      </c>
      <c r="D263" s="111">
        <v>0</v>
      </c>
      <c r="E263" s="111">
        <v>0</v>
      </c>
      <c r="F263" s="111">
        <v>0</v>
      </c>
      <c r="G263" s="111">
        <v>0</v>
      </c>
      <c r="H263" s="111">
        <v>0</v>
      </c>
      <c r="I263" s="111">
        <v>0</v>
      </c>
      <c r="J263" s="112">
        <v>0</v>
      </c>
      <c r="K263" s="112">
        <v>0</v>
      </c>
      <c r="L263" s="112">
        <v>0</v>
      </c>
      <c r="M263" s="112">
        <v>0</v>
      </c>
    </row>
    <row r="264" spans="1:13" s="20" customFormat="1" x14ac:dyDescent="0.25">
      <c r="A264" s="28" t="s">
        <v>420</v>
      </c>
      <c r="B264" s="38" t="s">
        <v>421</v>
      </c>
      <c r="C264" s="30" t="s">
        <v>27</v>
      </c>
      <c r="D264" s="100">
        <v>3</v>
      </c>
      <c r="E264" s="80">
        <v>4.66</v>
      </c>
      <c r="F264" s="80">
        <v>4</v>
      </c>
      <c r="G264" s="80">
        <v>3.58</v>
      </c>
      <c r="H264" s="80">
        <v>7</v>
      </c>
      <c r="I264" s="113">
        <v>3.0449999999999999</v>
      </c>
      <c r="J264" s="99">
        <v>6.6</v>
      </c>
      <c r="K264" s="99">
        <v>6.6</v>
      </c>
      <c r="L264" s="99">
        <v>6.6</v>
      </c>
      <c r="M264" s="99">
        <v>6.6</v>
      </c>
    </row>
    <row r="265" spans="1:13" s="20" customFormat="1" x14ac:dyDescent="0.25">
      <c r="A265" s="28" t="s">
        <v>422</v>
      </c>
      <c r="B265" s="49" t="s">
        <v>409</v>
      </c>
      <c r="C265" s="30" t="s">
        <v>27</v>
      </c>
      <c r="D265" s="111">
        <v>0</v>
      </c>
      <c r="E265" s="111">
        <v>0</v>
      </c>
      <c r="F265" s="111">
        <v>0</v>
      </c>
      <c r="G265" s="111">
        <v>0</v>
      </c>
      <c r="H265" s="111">
        <v>0</v>
      </c>
      <c r="I265" s="111">
        <v>0</v>
      </c>
      <c r="J265" s="112">
        <v>0</v>
      </c>
      <c r="K265" s="112">
        <v>0</v>
      </c>
      <c r="L265" s="112">
        <v>0</v>
      </c>
      <c r="M265" s="112">
        <v>0</v>
      </c>
    </row>
    <row r="266" spans="1:13" s="20" customFormat="1" x14ac:dyDescent="0.25">
      <c r="A266" s="28" t="s">
        <v>423</v>
      </c>
      <c r="B266" s="38" t="s">
        <v>424</v>
      </c>
      <c r="C266" s="30" t="s">
        <v>27</v>
      </c>
      <c r="D266" s="111">
        <v>0</v>
      </c>
      <c r="E266" s="111">
        <v>0</v>
      </c>
      <c r="F266" s="111">
        <v>0</v>
      </c>
      <c r="G266" s="111">
        <v>0</v>
      </c>
      <c r="H266" s="111">
        <v>0</v>
      </c>
      <c r="I266" s="111">
        <v>0</v>
      </c>
      <c r="J266" s="112">
        <v>0</v>
      </c>
      <c r="K266" s="112">
        <v>0</v>
      </c>
      <c r="L266" s="112">
        <v>0</v>
      </c>
      <c r="M266" s="112">
        <v>0</v>
      </c>
    </row>
    <row r="267" spans="1:13" s="20" customFormat="1" x14ac:dyDescent="0.25">
      <c r="A267" s="28" t="s">
        <v>425</v>
      </c>
      <c r="B267" s="49" t="s">
        <v>409</v>
      </c>
      <c r="C267" s="30" t="s">
        <v>27</v>
      </c>
      <c r="D267" s="111">
        <v>0</v>
      </c>
      <c r="E267" s="111">
        <v>0</v>
      </c>
      <c r="F267" s="111">
        <v>0</v>
      </c>
      <c r="G267" s="111">
        <v>0</v>
      </c>
      <c r="H267" s="111">
        <v>0</v>
      </c>
      <c r="I267" s="111">
        <v>0</v>
      </c>
      <c r="J267" s="112">
        <v>0</v>
      </c>
      <c r="K267" s="112">
        <v>0</v>
      </c>
      <c r="L267" s="112">
        <v>0</v>
      </c>
      <c r="M267" s="112">
        <v>0</v>
      </c>
    </row>
    <row r="268" spans="1:13" s="20" customFormat="1" x14ac:dyDescent="0.25">
      <c r="A268" s="28" t="s">
        <v>426</v>
      </c>
      <c r="B268" s="38" t="s">
        <v>427</v>
      </c>
      <c r="C268" s="30" t="s">
        <v>27</v>
      </c>
      <c r="D268" s="111">
        <v>0</v>
      </c>
      <c r="E268" s="111">
        <v>0</v>
      </c>
      <c r="F268" s="111">
        <v>0</v>
      </c>
      <c r="G268" s="111">
        <v>0</v>
      </c>
      <c r="H268" s="111">
        <v>0</v>
      </c>
      <c r="I268" s="111">
        <v>13.6</v>
      </c>
      <c r="J268" s="112">
        <v>0</v>
      </c>
      <c r="K268" s="112">
        <v>0</v>
      </c>
      <c r="L268" s="112">
        <v>0</v>
      </c>
      <c r="M268" s="112">
        <v>0</v>
      </c>
    </row>
    <row r="269" spans="1:13" s="20" customFormat="1" x14ac:dyDescent="0.25">
      <c r="A269" s="28" t="s">
        <v>428</v>
      </c>
      <c r="B269" s="49" t="s">
        <v>409</v>
      </c>
      <c r="C269" s="30" t="s">
        <v>27</v>
      </c>
      <c r="D269" s="111">
        <v>0</v>
      </c>
      <c r="E269" s="111">
        <v>0</v>
      </c>
      <c r="F269" s="111">
        <v>0</v>
      </c>
      <c r="G269" s="111">
        <v>0</v>
      </c>
      <c r="H269" s="111">
        <v>0</v>
      </c>
      <c r="I269" s="111">
        <v>0</v>
      </c>
      <c r="J269" s="112">
        <v>0</v>
      </c>
      <c r="K269" s="112">
        <v>0</v>
      </c>
      <c r="L269" s="112">
        <v>0</v>
      </c>
      <c r="M269" s="112">
        <v>0</v>
      </c>
    </row>
    <row r="270" spans="1:13" s="20" customFormat="1" ht="15.75" customHeight="1" x14ac:dyDescent="0.25">
      <c r="A270" s="28" t="s">
        <v>429</v>
      </c>
      <c r="B270" s="38" t="s">
        <v>430</v>
      </c>
      <c r="C270" s="30" t="s">
        <v>27</v>
      </c>
      <c r="D270" s="111">
        <v>0</v>
      </c>
      <c r="E270" s="111">
        <v>0</v>
      </c>
      <c r="F270" s="111">
        <v>0</v>
      </c>
      <c r="G270" s="111">
        <v>0</v>
      </c>
      <c r="H270" s="111">
        <v>0</v>
      </c>
      <c r="I270" s="111">
        <v>0</v>
      </c>
      <c r="J270" s="112">
        <v>0</v>
      </c>
      <c r="K270" s="112">
        <v>0</v>
      </c>
      <c r="L270" s="112">
        <v>0</v>
      </c>
      <c r="M270" s="112">
        <v>0</v>
      </c>
    </row>
    <row r="271" spans="1:13" s="20" customFormat="1" x14ac:dyDescent="0.25">
      <c r="A271" s="28" t="s">
        <v>431</v>
      </c>
      <c r="B271" s="49" t="s">
        <v>409</v>
      </c>
      <c r="C271" s="30" t="s">
        <v>27</v>
      </c>
      <c r="D271" s="111">
        <v>0</v>
      </c>
      <c r="E271" s="111">
        <v>0</v>
      </c>
      <c r="F271" s="111">
        <v>0</v>
      </c>
      <c r="G271" s="111">
        <v>0</v>
      </c>
      <c r="H271" s="111">
        <v>0</v>
      </c>
      <c r="I271" s="111">
        <v>0</v>
      </c>
      <c r="J271" s="112">
        <v>0</v>
      </c>
      <c r="K271" s="112">
        <v>0</v>
      </c>
      <c r="L271" s="112">
        <v>0</v>
      </c>
      <c r="M271" s="112">
        <v>0</v>
      </c>
    </row>
    <row r="272" spans="1:13" s="20" customFormat="1" x14ac:dyDescent="0.25">
      <c r="A272" s="28" t="s">
        <v>429</v>
      </c>
      <c r="B272" s="38" t="s">
        <v>432</v>
      </c>
      <c r="C272" s="30" t="s">
        <v>27</v>
      </c>
      <c r="D272" s="111">
        <v>0</v>
      </c>
      <c r="E272" s="111">
        <v>0</v>
      </c>
      <c r="F272" s="111">
        <v>0</v>
      </c>
      <c r="G272" s="111">
        <v>0</v>
      </c>
      <c r="H272" s="111">
        <v>0</v>
      </c>
      <c r="I272" s="111">
        <v>0</v>
      </c>
      <c r="J272" s="112">
        <v>0</v>
      </c>
      <c r="K272" s="112">
        <v>0</v>
      </c>
      <c r="L272" s="112">
        <v>0</v>
      </c>
      <c r="M272" s="112">
        <v>0</v>
      </c>
    </row>
    <row r="273" spans="1:13" s="20" customFormat="1" x14ac:dyDescent="0.25">
      <c r="A273" s="28" t="s">
        <v>433</v>
      </c>
      <c r="B273" s="49" t="s">
        <v>409</v>
      </c>
      <c r="C273" s="30" t="s">
        <v>27</v>
      </c>
      <c r="D273" s="111">
        <v>0</v>
      </c>
      <c r="E273" s="111">
        <v>0</v>
      </c>
      <c r="F273" s="111">
        <v>0</v>
      </c>
      <c r="G273" s="111">
        <v>0</v>
      </c>
      <c r="H273" s="111">
        <v>0</v>
      </c>
      <c r="I273" s="111">
        <v>0</v>
      </c>
      <c r="J273" s="112">
        <v>0</v>
      </c>
      <c r="K273" s="112">
        <v>0</v>
      </c>
      <c r="L273" s="112">
        <v>0</v>
      </c>
      <c r="M273" s="112">
        <v>0</v>
      </c>
    </row>
    <row r="274" spans="1:13" s="20" customFormat="1" ht="30" x14ac:dyDescent="0.25">
      <c r="A274" s="28" t="s">
        <v>434</v>
      </c>
      <c r="B274" s="40" t="s">
        <v>435</v>
      </c>
      <c r="C274" s="30" t="s">
        <v>27</v>
      </c>
      <c r="D274" s="111">
        <v>0</v>
      </c>
      <c r="E274" s="111">
        <v>0</v>
      </c>
      <c r="F274" s="111">
        <v>0</v>
      </c>
      <c r="G274" s="111">
        <v>0</v>
      </c>
      <c r="H274" s="111">
        <v>0</v>
      </c>
      <c r="I274" s="111">
        <v>0</v>
      </c>
      <c r="J274" s="112">
        <v>0</v>
      </c>
      <c r="K274" s="112">
        <v>0</v>
      </c>
      <c r="L274" s="112">
        <v>0</v>
      </c>
      <c r="M274" s="112">
        <v>0</v>
      </c>
    </row>
    <row r="275" spans="1:13" s="20" customFormat="1" x14ac:dyDescent="0.25">
      <c r="A275" s="28" t="s">
        <v>436</v>
      </c>
      <c r="B275" s="49" t="s">
        <v>409</v>
      </c>
      <c r="C275" s="30" t="s">
        <v>27</v>
      </c>
      <c r="D275" s="111">
        <v>0</v>
      </c>
      <c r="E275" s="111">
        <v>0</v>
      </c>
      <c r="F275" s="111">
        <v>0</v>
      </c>
      <c r="G275" s="111">
        <v>0</v>
      </c>
      <c r="H275" s="111">
        <v>0</v>
      </c>
      <c r="I275" s="111">
        <v>0</v>
      </c>
      <c r="J275" s="112">
        <v>0</v>
      </c>
      <c r="K275" s="112">
        <v>0</v>
      </c>
      <c r="L275" s="112">
        <v>0</v>
      </c>
      <c r="M275" s="112">
        <v>0</v>
      </c>
    </row>
    <row r="276" spans="1:13" s="20" customFormat="1" x14ac:dyDescent="0.25">
      <c r="A276" s="28" t="s">
        <v>437</v>
      </c>
      <c r="B276" s="49" t="s">
        <v>51</v>
      </c>
      <c r="C276" s="30" t="s">
        <v>27</v>
      </c>
      <c r="D276" s="111">
        <v>0</v>
      </c>
      <c r="E276" s="111">
        <v>0</v>
      </c>
      <c r="F276" s="111">
        <v>0</v>
      </c>
      <c r="G276" s="111">
        <v>0</v>
      </c>
      <c r="H276" s="111">
        <v>0</v>
      </c>
      <c r="I276" s="111">
        <v>0</v>
      </c>
      <c r="J276" s="112">
        <v>0</v>
      </c>
      <c r="K276" s="112">
        <v>0</v>
      </c>
      <c r="L276" s="112">
        <v>0</v>
      </c>
      <c r="M276" s="112">
        <v>0</v>
      </c>
    </row>
    <row r="277" spans="1:13" s="20" customFormat="1" x14ac:dyDescent="0.25">
      <c r="A277" s="28" t="s">
        <v>438</v>
      </c>
      <c r="B277" s="52" t="s">
        <v>409</v>
      </c>
      <c r="C277" s="30" t="s">
        <v>27</v>
      </c>
      <c r="D277" s="111">
        <v>0</v>
      </c>
      <c r="E277" s="111">
        <v>0</v>
      </c>
      <c r="F277" s="111">
        <v>0</v>
      </c>
      <c r="G277" s="111">
        <v>0</v>
      </c>
      <c r="H277" s="111">
        <v>0</v>
      </c>
      <c r="I277" s="111">
        <v>0</v>
      </c>
      <c r="J277" s="112">
        <v>0</v>
      </c>
      <c r="K277" s="112">
        <v>0</v>
      </c>
      <c r="L277" s="112">
        <v>0</v>
      </c>
      <c r="M277" s="112">
        <v>0</v>
      </c>
    </row>
    <row r="278" spans="1:13" s="20" customFormat="1" x14ac:dyDescent="0.25">
      <c r="A278" s="28" t="s">
        <v>439</v>
      </c>
      <c r="B278" s="49" t="s">
        <v>53</v>
      </c>
      <c r="C278" s="30" t="s">
        <v>27</v>
      </c>
      <c r="D278" s="111">
        <v>0</v>
      </c>
      <c r="E278" s="111">
        <v>0</v>
      </c>
      <c r="F278" s="111">
        <v>0</v>
      </c>
      <c r="G278" s="111">
        <v>0</v>
      </c>
      <c r="H278" s="111">
        <v>0</v>
      </c>
      <c r="I278" s="111">
        <v>0</v>
      </c>
      <c r="J278" s="112">
        <v>0</v>
      </c>
      <c r="K278" s="112">
        <v>0</v>
      </c>
      <c r="L278" s="112">
        <v>0</v>
      </c>
      <c r="M278" s="112">
        <v>0</v>
      </c>
    </row>
    <row r="279" spans="1:13" s="20" customFormat="1" x14ac:dyDescent="0.25">
      <c r="A279" s="28" t="s">
        <v>440</v>
      </c>
      <c r="B279" s="52" t="s">
        <v>409</v>
      </c>
      <c r="C279" s="30" t="s">
        <v>27</v>
      </c>
      <c r="D279" s="111">
        <v>0</v>
      </c>
      <c r="E279" s="111">
        <v>0</v>
      </c>
      <c r="F279" s="111">
        <v>0</v>
      </c>
      <c r="G279" s="111">
        <v>0</v>
      </c>
      <c r="H279" s="111">
        <v>0</v>
      </c>
      <c r="I279" s="111">
        <v>0</v>
      </c>
      <c r="J279" s="112">
        <v>0</v>
      </c>
      <c r="K279" s="112">
        <v>0</v>
      </c>
      <c r="L279" s="112">
        <v>0</v>
      </c>
      <c r="M279" s="112">
        <v>0</v>
      </c>
    </row>
    <row r="280" spans="1:13" s="20" customFormat="1" x14ac:dyDescent="0.25">
      <c r="A280" s="28" t="s">
        <v>441</v>
      </c>
      <c r="B280" s="40" t="s">
        <v>442</v>
      </c>
      <c r="C280" s="30" t="s">
        <v>27</v>
      </c>
      <c r="D280" s="79">
        <v>2</v>
      </c>
      <c r="E280" s="80">
        <v>1.37</v>
      </c>
      <c r="F280" s="80">
        <v>2</v>
      </c>
      <c r="G280" s="80">
        <v>4.7</v>
      </c>
      <c r="H280" s="80">
        <v>1</v>
      </c>
      <c r="I280" s="80">
        <v>2.89</v>
      </c>
      <c r="J280" s="99">
        <v>0.9</v>
      </c>
      <c r="K280" s="99">
        <v>0.9</v>
      </c>
      <c r="L280" s="99">
        <v>0.8</v>
      </c>
      <c r="M280" s="99">
        <v>0.8</v>
      </c>
    </row>
    <row r="281" spans="1:13" s="20" customFormat="1" x14ac:dyDescent="0.25">
      <c r="A281" s="28" t="s">
        <v>443</v>
      </c>
      <c r="B281" s="49" t="s">
        <v>409</v>
      </c>
      <c r="C281" s="30" t="s">
        <v>27</v>
      </c>
      <c r="D281" s="111">
        <v>0</v>
      </c>
      <c r="E281" s="111">
        <v>0</v>
      </c>
      <c r="F281" s="111">
        <v>0</v>
      </c>
      <c r="G281" s="111">
        <v>0</v>
      </c>
      <c r="H281" s="111">
        <v>0</v>
      </c>
      <c r="I281" s="111">
        <v>0</v>
      </c>
      <c r="J281" s="112">
        <v>0</v>
      </c>
      <c r="K281" s="112">
        <v>0</v>
      </c>
      <c r="L281" s="112">
        <v>0</v>
      </c>
      <c r="M281" s="112">
        <v>0</v>
      </c>
    </row>
    <row r="282" spans="1:13" s="20" customFormat="1" ht="30" x14ac:dyDescent="0.25">
      <c r="A282" s="28" t="s">
        <v>444</v>
      </c>
      <c r="B282" s="47" t="s">
        <v>445</v>
      </c>
      <c r="C282" s="30" t="s">
        <v>27</v>
      </c>
      <c r="D282" s="79">
        <v>50</v>
      </c>
      <c r="E282" s="80">
        <v>54.468000000000004</v>
      </c>
      <c r="F282" s="80">
        <v>48</v>
      </c>
      <c r="G282" s="80">
        <v>51.801000000000002</v>
      </c>
      <c r="H282" s="80">
        <v>46</v>
      </c>
      <c r="I282" s="150">
        <v>59.78</v>
      </c>
      <c r="J282" s="99">
        <v>30</v>
      </c>
      <c r="K282" s="99">
        <v>30</v>
      </c>
      <c r="L282" s="99">
        <v>22</v>
      </c>
      <c r="M282" s="99">
        <v>22</v>
      </c>
    </row>
    <row r="283" spans="1:13" s="20" customFormat="1" x14ac:dyDescent="0.25">
      <c r="A283" s="28" t="s">
        <v>446</v>
      </c>
      <c r="B283" s="40" t="s">
        <v>447</v>
      </c>
      <c r="C283" s="30" t="s">
        <v>27</v>
      </c>
      <c r="D283" s="111">
        <v>0</v>
      </c>
      <c r="E283" s="111">
        <v>0</v>
      </c>
      <c r="F283" s="111">
        <v>0</v>
      </c>
      <c r="G283" s="111">
        <v>0</v>
      </c>
      <c r="H283" s="111">
        <v>0</v>
      </c>
      <c r="I283" s="111">
        <v>0</v>
      </c>
      <c r="J283" s="112">
        <v>0</v>
      </c>
      <c r="K283" s="112">
        <v>0</v>
      </c>
      <c r="L283" s="112">
        <v>0</v>
      </c>
      <c r="M283" s="112">
        <v>0</v>
      </c>
    </row>
    <row r="284" spans="1:13" s="20" customFormat="1" x14ac:dyDescent="0.25">
      <c r="A284" s="28" t="s">
        <v>448</v>
      </c>
      <c r="B284" s="49" t="s">
        <v>409</v>
      </c>
      <c r="C284" s="30" t="s">
        <v>27</v>
      </c>
      <c r="D284" s="111">
        <v>0</v>
      </c>
      <c r="E284" s="111">
        <v>0</v>
      </c>
      <c r="F284" s="111">
        <v>0</v>
      </c>
      <c r="G284" s="111">
        <v>0</v>
      </c>
      <c r="H284" s="111">
        <v>0</v>
      </c>
      <c r="I284" s="111">
        <v>0</v>
      </c>
      <c r="J284" s="112">
        <v>0</v>
      </c>
      <c r="K284" s="112">
        <v>0</v>
      </c>
      <c r="L284" s="112">
        <v>0</v>
      </c>
      <c r="M284" s="112">
        <v>0</v>
      </c>
    </row>
    <row r="285" spans="1:13" s="20" customFormat="1" x14ac:dyDescent="0.25">
      <c r="A285" s="28" t="s">
        <v>449</v>
      </c>
      <c r="B285" s="40" t="s">
        <v>450</v>
      </c>
      <c r="C285" s="30" t="s">
        <v>27</v>
      </c>
      <c r="D285" s="111">
        <v>0</v>
      </c>
      <c r="E285" s="111">
        <v>0</v>
      </c>
      <c r="F285" s="111">
        <v>0</v>
      </c>
      <c r="G285" s="111">
        <v>0</v>
      </c>
      <c r="H285" s="111">
        <v>0</v>
      </c>
      <c r="I285" s="111">
        <v>0</v>
      </c>
      <c r="J285" s="112">
        <v>0</v>
      </c>
      <c r="K285" s="112">
        <v>0</v>
      </c>
      <c r="L285" s="112">
        <v>0</v>
      </c>
      <c r="M285" s="112">
        <v>0</v>
      </c>
    </row>
    <row r="286" spans="1:13" s="20" customFormat="1" x14ac:dyDescent="0.25">
      <c r="A286" s="28" t="s">
        <v>451</v>
      </c>
      <c r="B286" s="49" t="s">
        <v>277</v>
      </c>
      <c r="C286" s="30" t="s">
        <v>27</v>
      </c>
      <c r="D286" s="111">
        <v>0</v>
      </c>
      <c r="E286" s="111">
        <v>0</v>
      </c>
      <c r="F286" s="111">
        <v>0</v>
      </c>
      <c r="G286" s="111">
        <v>0</v>
      </c>
      <c r="H286" s="111">
        <v>0</v>
      </c>
      <c r="I286" s="111">
        <v>0</v>
      </c>
      <c r="J286" s="112">
        <v>0</v>
      </c>
      <c r="K286" s="112">
        <v>0</v>
      </c>
      <c r="L286" s="112">
        <v>0</v>
      </c>
      <c r="M286" s="112">
        <v>0</v>
      </c>
    </row>
    <row r="287" spans="1:13" s="20" customFormat="1" x14ac:dyDescent="0.25">
      <c r="A287" s="28" t="s">
        <v>452</v>
      </c>
      <c r="B287" s="52" t="s">
        <v>409</v>
      </c>
      <c r="C287" s="30" t="s">
        <v>27</v>
      </c>
      <c r="D287" s="111">
        <v>0</v>
      </c>
      <c r="E287" s="111">
        <v>0</v>
      </c>
      <c r="F287" s="111">
        <v>0</v>
      </c>
      <c r="G287" s="111">
        <v>0</v>
      </c>
      <c r="H287" s="111">
        <v>0</v>
      </c>
      <c r="I287" s="111">
        <v>0</v>
      </c>
      <c r="J287" s="112">
        <v>0</v>
      </c>
      <c r="K287" s="112">
        <v>0</v>
      </c>
      <c r="L287" s="112">
        <v>0</v>
      </c>
      <c r="M287" s="112">
        <v>0</v>
      </c>
    </row>
    <row r="288" spans="1:13" s="20" customFormat="1" x14ac:dyDescent="0.25">
      <c r="A288" s="28" t="s">
        <v>453</v>
      </c>
      <c r="B288" s="49" t="s">
        <v>454</v>
      </c>
      <c r="C288" s="30" t="s">
        <v>27</v>
      </c>
      <c r="D288" s="111">
        <v>0</v>
      </c>
      <c r="E288" s="111">
        <v>0</v>
      </c>
      <c r="F288" s="111">
        <v>0</v>
      </c>
      <c r="G288" s="111">
        <v>0</v>
      </c>
      <c r="H288" s="111">
        <v>0</v>
      </c>
      <c r="I288" s="111">
        <v>0</v>
      </c>
      <c r="J288" s="112">
        <v>0</v>
      </c>
      <c r="K288" s="112">
        <v>0</v>
      </c>
      <c r="L288" s="112">
        <v>0</v>
      </c>
      <c r="M288" s="112">
        <v>0</v>
      </c>
    </row>
    <row r="289" spans="1:13" s="20" customFormat="1" x14ac:dyDescent="0.25">
      <c r="A289" s="28" t="s">
        <v>455</v>
      </c>
      <c r="B289" s="52" t="s">
        <v>409</v>
      </c>
      <c r="C289" s="30" t="s">
        <v>27</v>
      </c>
      <c r="D289" s="111">
        <v>0</v>
      </c>
      <c r="E289" s="111">
        <v>0</v>
      </c>
      <c r="F289" s="111">
        <v>0</v>
      </c>
      <c r="G289" s="111">
        <v>0</v>
      </c>
      <c r="H289" s="111">
        <v>0</v>
      </c>
      <c r="I289" s="111">
        <v>0</v>
      </c>
      <c r="J289" s="112">
        <v>0</v>
      </c>
      <c r="K289" s="112">
        <v>0</v>
      </c>
      <c r="L289" s="112">
        <v>0</v>
      </c>
      <c r="M289" s="112">
        <v>0</v>
      </c>
    </row>
    <row r="290" spans="1:13" s="20" customFormat="1" ht="30" x14ac:dyDescent="0.25">
      <c r="A290" s="28" t="s">
        <v>456</v>
      </c>
      <c r="B290" s="40" t="s">
        <v>457</v>
      </c>
      <c r="C290" s="30" t="s">
        <v>27</v>
      </c>
      <c r="D290" s="111">
        <v>0</v>
      </c>
      <c r="E290" s="111">
        <v>0</v>
      </c>
      <c r="F290" s="111">
        <v>0</v>
      </c>
      <c r="G290" s="111">
        <v>0</v>
      </c>
      <c r="H290" s="111">
        <v>0</v>
      </c>
      <c r="I290" s="111">
        <v>0</v>
      </c>
      <c r="J290" s="112">
        <v>0</v>
      </c>
      <c r="K290" s="112">
        <v>0</v>
      </c>
      <c r="L290" s="112">
        <v>0</v>
      </c>
      <c r="M290" s="112">
        <v>0</v>
      </c>
    </row>
    <row r="291" spans="1:13" s="20" customFormat="1" x14ac:dyDescent="0.25">
      <c r="A291" s="28" t="s">
        <v>458</v>
      </c>
      <c r="B291" s="49" t="s">
        <v>409</v>
      </c>
      <c r="C291" s="30" t="s">
        <v>27</v>
      </c>
      <c r="D291" s="111">
        <v>0</v>
      </c>
      <c r="E291" s="111">
        <v>0</v>
      </c>
      <c r="F291" s="111">
        <v>0</v>
      </c>
      <c r="G291" s="111">
        <v>0</v>
      </c>
      <c r="H291" s="111">
        <v>0</v>
      </c>
      <c r="I291" s="111">
        <v>0</v>
      </c>
      <c r="J291" s="112">
        <v>0</v>
      </c>
      <c r="K291" s="112">
        <v>0</v>
      </c>
      <c r="L291" s="112">
        <v>0</v>
      </c>
      <c r="M291" s="112">
        <v>0</v>
      </c>
    </row>
    <row r="292" spans="1:13" s="20" customFormat="1" x14ac:dyDescent="0.25">
      <c r="A292" s="28" t="s">
        <v>459</v>
      </c>
      <c r="B292" s="40" t="s">
        <v>460</v>
      </c>
      <c r="C292" s="30" t="s">
        <v>27</v>
      </c>
      <c r="D292" s="111">
        <v>0</v>
      </c>
      <c r="E292" s="111">
        <v>0</v>
      </c>
      <c r="F292" s="111">
        <v>0</v>
      </c>
      <c r="G292" s="111">
        <v>0</v>
      </c>
      <c r="H292" s="111">
        <v>0</v>
      </c>
      <c r="I292" s="111">
        <v>0</v>
      </c>
      <c r="J292" s="112">
        <v>0</v>
      </c>
      <c r="K292" s="112">
        <v>0</v>
      </c>
      <c r="L292" s="112">
        <v>0</v>
      </c>
      <c r="M292" s="112">
        <v>0</v>
      </c>
    </row>
    <row r="293" spans="1:13" s="20" customFormat="1" x14ac:dyDescent="0.25">
      <c r="A293" s="28" t="s">
        <v>461</v>
      </c>
      <c r="B293" s="49" t="s">
        <v>409</v>
      </c>
      <c r="C293" s="30" t="s">
        <v>27</v>
      </c>
      <c r="D293" s="111">
        <v>0</v>
      </c>
      <c r="E293" s="111">
        <v>0</v>
      </c>
      <c r="F293" s="111">
        <v>0</v>
      </c>
      <c r="G293" s="111">
        <v>0</v>
      </c>
      <c r="H293" s="111">
        <v>0</v>
      </c>
      <c r="I293" s="111">
        <v>0</v>
      </c>
      <c r="J293" s="112">
        <v>0</v>
      </c>
      <c r="K293" s="112">
        <v>0</v>
      </c>
      <c r="L293" s="112">
        <v>0</v>
      </c>
      <c r="M293" s="112">
        <v>0</v>
      </c>
    </row>
    <row r="294" spans="1:13" s="20" customFormat="1" x14ac:dyDescent="0.25">
      <c r="A294" s="28" t="s">
        <v>462</v>
      </c>
      <c r="B294" s="40" t="s">
        <v>463</v>
      </c>
      <c r="C294" s="30" t="s">
        <v>27</v>
      </c>
      <c r="D294" s="79">
        <v>0.6</v>
      </c>
      <c r="E294" s="80">
        <v>0.57899999999999996</v>
      </c>
      <c r="F294" s="80">
        <v>0.6</v>
      </c>
      <c r="G294" s="80">
        <v>0.66600000000000004</v>
      </c>
      <c r="H294" s="80">
        <v>0.6</v>
      </c>
      <c r="I294" s="80">
        <v>1E-3</v>
      </c>
      <c r="J294" s="103">
        <v>0.62</v>
      </c>
      <c r="K294" s="103">
        <v>0.62</v>
      </c>
      <c r="L294" s="103">
        <v>0.63</v>
      </c>
      <c r="M294" s="103">
        <v>0.63</v>
      </c>
    </row>
    <row r="295" spans="1:13" s="20" customFormat="1" x14ac:dyDescent="0.25">
      <c r="A295" s="28" t="s">
        <v>464</v>
      </c>
      <c r="B295" s="49" t="s">
        <v>409</v>
      </c>
      <c r="C295" s="30" t="s">
        <v>27</v>
      </c>
      <c r="D295" s="111">
        <v>0</v>
      </c>
      <c r="E295" s="111">
        <v>0</v>
      </c>
      <c r="F295" s="111">
        <v>0</v>
      </c>
      <c r="G295" s="111">
        <v>0</v>
      </c>
      <c r="H295" s="111">
        <v>0</v>
      </c>
      <c r="I295" s="111">
        <v>0</v>
      </c>
      <c r="J295" s="103"/>
      <c r="K295" s="103"/>
      <c r="L295" s="103"/>
      <c r="M295" s="103"/>
    </row>
    <row r="296" spans="1:13" s="20" customFormat="1" x14ac:dyDescent="0.25">
      <c r="A296" s="28" t="s">
        <v>465</v>
      </c>
      <c r="B296" s="40" t="s">
        <v>466</v>
      </c>
      <c r="C296" s="30" t="s">
        <v>27</v>
      </c>
      <c r="D296" s="100">
        <v>0.3</v>
      </c>
      <c r="E296" s="80">
        <v>0.26100000000000001</v>
      </c>
      <c r="F296" s="80">
        <v>0.3</v>
      </c>
      <c r="G296" s="80">
        <v>0.318</v>
      </c>
      <c r="H296" s="80">
        <v>0.3</v>
      </c>
      <c r="I296" s="80">
        <v>0</v>
      </c>
      <c r="J296" s="103">
        <v>0.3</v>
      </c>
      <c r="K296" s="103">
        <v>0.3</v>
      </c>
      <c r="L296" s="103">
        <v>0.3</v>
      </c>
      <c r="M296" s="103">
        <v>0.3</v>
      </c>
    </row>
    <row r="297" spans="1:13" s="20" customFormat="1" x14ac:dyDescent="0.25">
      <c r="A297" s="28" t="s">
        <v>467</v>
      </c>
      <c r="B297" s="49" t="s">
        <v>409</v>
      </c>
      <c r="C297" s="30" t="s">
        <v>27</v>
      </c>
      <c r="D297" s="111">
        <v>0</v>
      </c>
      <c r="E297" s="111">
        <v>0</v>
      </c>
      <c r="F297" s="111">
        <v>0</v>
      </c>
      <c r="G297" s="111">
        <v>0</v>
      </c>
      <c r="H297" s="111">
        <v>0</v>
      </c>
      <c r="I297" s="111">
        <v>0</v>
      </c>
      <c r="J297" s="103"/>
      <c r="K297" s="103"/>
      <c r="L297" s="103"/>
      <c r="M297" s="103"/>
    </row>
    <row r="298" spans="1:13" s="20" customFormat="1" x14ac:dyDescent="0.25">
      <c r="A298" s="28" t="s">
        <v>468</v>
      </c>
      <c r="B298" s="40" t="s">
        <v>469</v>
      </c>
      <c r="C298" s="30" t="s">
        <v>27</v>
      </c>
      <c r="D298" s="123">
        <v>35</v>
      </c>
      <c r="E298" s="80">
        <v>41.396000000000001</v>
      </c>
      <c r="F298" s="80">
        <v>30</v>
      </c>
      <c r="G298" s="80">
        <v>40.137999999999998</v>
      </c>
      <c r="H298" s="80">
        <v>25</v>
      </c>
      <c r="I298" s="235">
        <v>48.095999999999997</v>
      </c>
      <c r="J298" s="103">
        <v>15</v>
      </c>
      <c r="K298" s="103">
        <v>15</v>
      </c>
      <c r="L298" s="103">
        <v>7</v>
      </c>
      <c r="M298" s="103">
        <v>7</v>
      </c>
    </row>
    <row r="299" spans="1:13" s="20" customFormat="1" x14ac:dyDescent="0.25">
      <c r="A299" s="28" t="s">
        <v>470</v>
      </c>
      <c r="B299" s="49" t="s">
        <v>409</v>
      </c>
      <c r="C299" s="30" t="s">
        <v>27</v>
      </c>
      <c r="D299" s="111">
        <v>0</v>
      </c>
      <c r="E299" s="111">
        <v>0</v>
      </c>
      <c r="F299" s="111">
        <v>0</v>
      </c>
      <c r="G299" s="111">
        <v>0</v>
      </c>
      <c r="H299" s="111">
        <v>0</v>
      </c>
      <c r="I299" s="111">
        <v>0</v>
      </c>
      <c r="J299" s="112">
        <v>0</v>
      </c>
      <c r="K299" s="112">
        <v>0</v>
      </c>
      <c r="L299" s="112">
        <v>0</v>
      </c>
      <c r="M299" s="112">
        <v>0</v>
      </c>
    </row>
    <row r="300" spans="1:13" s="20" customFormat="1" ht="30" x14ac:dyDescent="0.25">
      <c r="A300" s="28" t="s">
        <v>471</v>
      </c>
      <c r="B300" s="40" t="s">
        <v>472</v>
      </c>
      <c r="C300" s="30" t="s">
        <v>27</v>
      </c>
      <c r="D300" s="111">
        <v>0</v>
      </c>
      <c r="E300" s="111">
        <v>0</v>
      </c>
      <c r="F300" s="111">
        <v>0</v>
      </c>
      <c r="G300" s="111">
        <v>0</v>
      </c>
      <c r="H300" s="111">
        <v>0</v>
      </c>
      <c r="I300" s="111">
        <v>0</v>
      </c>
      <c r="J300" s="112">
        <v>0</v>
      </c>
      <c r="K300" s="112">
        <v>0</v>
      </c>
      <c r="L300" s="112">
        <v>0</v>
      </c>
      <c r="M300" s="112">
        <v>0</v>
      </c>
    </row>
    <row r="301" spans="1:13" s="20" customFormat="1" x14ac:dyDescent="0.25">
      <c r="A301" s="28" t="s">
        <v>473</v>
      </c>
      <c r="B301" s="49" t="s">
        <v>409</v>
      </c>
      <c r="C301" s="30" t="s">
        <v>27</v>
      </c>
      <c r="D301" s="111">
        <v>0</v>
      </c>
      <c r="E301" s="111">
        <v>0</v>
      </c>
      <c r="F301" s="111">
        <v>0</v>
      </c>
      <c r="G301" s="111">
        <v>0</v>
      </c>
      <c r="H301" s="111">
        <v>0</v>
      </c>
      <c r="I301" s="111">
        <v>0</v>
      </c>
      <c r="J301" s="112">
        <v>0</v>
      </c>
      <c r="K301" s="112">
        <v>0</v>
      </c>
      <c r="L301" s="112">
        <v>0</v>
      </c>
      <c r="M301" s="112">
        <v>0</v>
      </c>
    </row>
    <row r="302" spans="1:13" s="20" customFormat="1" x14ac:dyDescent="0.25">
      <c r="A302" s="28" t="s">
        <v>474</v>
      </c>
      <c r="B302" s="40" t="s">
        <v>475</v>
      </c>
      <c r="C302" s="30" t="s">
        <v>27</v>
      </c>
      <c r="D302" s="79">
        <f>D282-D294-D296-D298</f>
        <v>14.100000000000001</v>
      </c>
      <c r="E302" s="80">
        <f>E282-E294-E296-E298</f>
        <v>12.231999999999999</v>
      </c>
      <c r="F302" s="80">
        <f t="shared" ref="F302:J302" si="89">F282-F294-F296-F298</f>
        <v>17.100000000000001</v>
      </c>
      <c r="G302" s="80">
        <f t="shared" si="89"/>
        <v>10.679000000000009</v>
      </c>
      <c r="H302" s="80">
        <f t="shared" si="89"/>
        <v>20.100000000000001</v>
      </c>
      <c r="I302" s="80">
        <f t="shared" si="89"/>
        <v>11.683000000000007</v>
      </c>
      <c r="J302" s="102">
        <f t="shared" si="89"/>
        <v>14.079999999999998</v>
      </c>
      <c r="K302" s="102">
        <f t="shared" ref="K302:M302" si="90">K282-K294-K296-K298</f>
        <v>14.079999999999998</v>
      </c>
      <c r="L302" s="102">
        <f t="shared" ref="L302" si="91">L282-L294-L296-L298</f>
        <v>14.07</v>
      </c>
      <c r="M302" s="102">
        <f t="shared" si="90"/>
        <v>14.07</v>
      </c>
    </row>
    <row r="303" spans="1:13" s="20" customFormat="1" x14ac:dyDescent="0.25">
      <c r="A303" s="28" t="s">
        <v>476</v>
      </c>
      <c r="B303" s="49" t="s">
        <v>409</v>
      </c>
      <c r="C303" s="30" t="s">
        <v>27</v>
      </c>
      <c r="D303" s="111">
        <v>0</v>
      </c>
      <c r="E303" s="111">
        <v>0</v>
      </c>
      <c r="F303" s="111">
        <v>0</v>
      </c>
      <c r="G303" s="111">
        <v>0</v>
      </c>
      <c r="H303" s="111">
        <v>0</v>
      </c>
      <c r="I303" s="111">
        <v>0</v>
      </c>
      <c r="J303" s="112">
        <v>0</v>
      </c>
      <c r="K303" s="112">
        <v>0</v>
      </c>
      <c r="L303" s="112">
        <v>0</v>
      </c>
      <c r="M303" s="112">
        <v>0</v>
      </c>
    </row>
    <row r="304" spans="1:13" s="20" customFormat="1" ht="45" x14ac:dyDescent="0.25">
      <c r="A304" s="28" t="s">
        <v>477</v>
      </c>
      <c r="B304" s="47" t="s">
        <v>478</v>
      </c>
      <c r="C304" s="30" t="s">
        <v>479</v>
      </c>
      <c r="D304" s="111">
        <f>(D171+D173)/(D27+D29)*100</f>
        <v>100.42401249721044</v>
      </c>
      <c r="E304" s="111">
        <f t="shared" ref="E304:M304" si="92">(E171+E173)/(E27+E29)*100</f>
        <v>101.66729070766249</v>
      </c>
      <c r="F304" s="111">
        <f t="shared" si="92"/>
        <v>104.73276947993521</v>
      </c>
      <c r="G304" s="111">
        <f t="shared" si="92"/>
        <v>104.95001556608669</v>
      </c>
      <c r="H304" s="111">
        <f t="shared" si="92"/>
        <v>91.096322388340923</v>
      </c>
      <c r="I304" s="111">
        <v>0</v>
      </c>
      <c r="J304" s="111">
        <f t="shared" ref="J304" si="93">(J171+J173)/(J27+J29)*100</f>
        <v>98.898064482673675</v>
      </c>
      <c r="K304" s="111">
        <f t="shared" si="92"/>
        <v>105.94283933733794</v>
      </c>
      <c r="L304" s="111">
        <f t="shared" ref="L304" si="94">(L171+L173)/(L27+L29)*100</f>
        <v>100.64015904572562</v>
      </c>
      <c r="M304" s="111">
        <f t="shared" si="92"/>
        <v>100</v>
      </c>
    </row>
    <row r="305" spans="1:13" s="20" customFormat="1" ht="30" x14ac:dyDescent="0.25">
      <c r="A305" s="28" t="s">
        <v>480</v>
      </c>
      <c r="B305" s="40" t="s">
        <v>481</v>
      </c>
      <c r="C305" s="30" t="s">
        <v>479</v>
      </c>
      <c r="D305" s="111">
        <v>0</v>
      </c>
      <c r="E305" s="111">
        <v>0</v>
      </c>
      <c r="F305" s="111">
        <v>0</v>
      </c>
      <c r="G305" s="111">
        <v>0</v>
      </c>
      <c r="H305" s="111">
        <v>0</v>
      </c>
      <c r="I305" s="111">
        <v>0</v>
      </c>
      <c r="J305" s="112">
        <v>0</v>
      </c>
      <c r="K305" s="112">
        <v>0</v>
      </c>
      <c r="L305" s="112">
        <v>0</v>
      </c>
      <c r="M305" s="112">
        <v>0</v>
      </c>
    </row>
    <row r="306" spans="1:13" s="20" customFormat="1" ht="30" x14ac:dyDescent="0.25">
      <c r="A306" s="28" t="s">
        <v>482</v>
      </c>
      <c r="B306" s="40" t="s">
        <v>483</v>
      </c>
      <c r="C306" s="30" t="s">
        <v>479</v>
      </c>
      <c r="D306" s="111">
        <v>0</v>
      </c>
      <c r="E306" s="111">
        <v>0</v>
      </c>
      <c r="F306" s="111">
        <v>0</v>
      </c>
      <c r="G306" s="111">
        <v>0</v>
      </c>
      <c r="H306" s="111">
        <v>0</v>
      </c>
      <c r="I306" s="111">
        <v>0</v>
      </c>
      <c r="J306" s="112">
        <v>0</v>
      </c>
      <c r="K306" s="112">
        <v>0</v>
      </c>
      <c r="L306" s="112">
        <v>0</v>
      </c>
      <c r="M306" s="112">
        <v>0</v>
      </c>
    </row>
    <row r="307" spans="1:13" s="20" customFormat="1" ht="30" x14ac:dyDescent="0.25">
      <c r="A307" s="28" t="s">
        <v>484</v>
      </c>
      <c r="B307" s="40" t="s">
        <v>485</v>
      </c>
      <c r="C307" s="30" t="s">
        <v>479</v>
      </c>
      <c r="D307" s="111">
        <v>0</v>
      </c>
      <c r="E307" s="111">
        <v>0</v>
      </c>
      <c r="F307" s="111">
        <v>0</v>
      </c>
      <c r="G307" s="111">
        <v>0</v>
      </c>
      <c r="H307" s="111">
        <v>0</v>
      </c>
      <c r="I307" s="111">
        <v>0</v>
      </c>
      <c r="J307" s="112">
        <v>0</v>
      </c>
      <c r="K307" s="112">
        <v>0</v>
      </c>
      <c r="L307" s="112">
        <v>0</v>
      </c>
      <c r="M307" s="112">
        <v>0</v>
      </c>
    </row>
    <row r="308" spans="1:13" s="20" customFormat="1" ht="30" x14ac:dyDescent="0.25">
      <c r="A308" s="28" t="s">
        <v>486</v>
      </c>
      <c r="B308" s="40" t="s">
        <v>487</v>
      </c>
      <c r="C308" s="30" t="s">
        <v>479</v>
      </c>
      <c r="D308" s="111">
        <v>0</v>
      </c>
      <c r="E308" s="111">
        <v>0</v>
      </c>
      <c r="F308" s="111">
        <v>0</v>
      </c>
      <c r="G308" s="111">
        <v>0</v>
      </c>
      <c r="H308" s="111">
        <v>0</v>
      </c>
      <c r="I308" s="111">
        <v>0</v>
      </c>
      <c r="J308" s="112">
        <v>0</v>
      </c>
      <c r="K308" s="112">
        <v>0</v>
      </c>
      <c r="L308" s="112">
        <v>0</v>
      </c>
      <c r="M308" s="112">
        <v>0</v>
      </c>
    </row>
    <row r="309" spans="1:13" s="20" customFormat="1" x14ac:dyDescent="0.25">
      <c r="A309" s="28" t="s">
        <v>488</v>
      </c>
      <c r="B309" s="38" t="s">
        <v>489</v>
      </c>
      <c r="C309" s="30" t="s">
        <v>479</v>
      </c>
      <c r="D309" s="111">
        <v>0</v>
      </c>
      <c r="E309" s="111">
        <v>0</v>
      </c>
      <c r="F309" s="111">
        <v>0</v>
      </c>
      <c r="G309" s="111">
        <v>0</v>
      </c>
      <c r="H309" s="111">
        <v>0</v>
      </c>
      <c r="I309" s="111">
        <v>0</v>
      </c>
      <c r="J309" s="112">
        <v>0</v>
      </c>
      <c r="K309" s="112">
        <v>0</v>
      </c>
      <c r="L309" s="112">
        <v>0</v>
      </c>
      <c r="M309" s="112">
        <v>0</v>
      </c>
    </row>
    <row r="310" spans="1:13" s="20" customFormat="1" x14ac:dyDescent="0.25">
      <c r="A310" s="28" t="s">
        <v>490</v>
      </c>
      <c r="B310" s="38" t="s">
        <v>491</v>
      </c>
      <c r="C310" s="30" t="s">
        <v>479</v>
      </c>
      <c r="D310" s="80">
        <f>D171/D27*100</f>
        <v>116.10297829379101</v>
      </c>
      <c r="E310" s="80">
        <f>E171/E27*100</f>
        <v>105.41532813217071</v>
      </c>
      <c r="F310" s="80">
        <f t="shared" ref="F310:M310" si="95">F171/F27*100</f>
        <v>121.4506606691032</v>
      </c>
      <c r="G310" s="80">
        <f t="shared" si="95"/>
        <v>121.04967723828236</v>
      </c>
      <c r="H310" s="80">
        <f t="shared" si="95"/>
        <v>100.10355540214016</v>
      </c>
      <c r="I310" s="150">
        <f t="shared" si="95"/>
        <v>120.46220510351469</v>
      </c>
      <c r="J310" s="80">
        <f t="shared" ref="J310" si="96">J171/J27*100</f>
        <v>100</v>
      </c>
      <c r="K310" s="80">
        <f t="shared" si="95"/>
        <v>111.13227916428525</v>
      </c>
      <c r="L310" s="80">
        <f t="shared" ref="L310" si="97">L171/L27*100</f>
        <v>100</v>
      </c>
      <c r="M310" s="80">
        <f t="shared" si="95"/>
        <v>100</v>
      </c>
    </row>
    <row r="311" spans="1:13" s="20" customFormat="1" x14ac:dyDescent="0.25">
      <c r="A311" s="28" t="s">
        <v>492</v>
      </c>
      <c r="B311" s="38" t="s">
        <v>493</v>
      </c>
      <c r="C311" s="30"/>
      <c r="D311" s="111">
        <v>0</v>
      </c>
      <c r="E311" s="111">
        <v>0</v>
      </c>
      <c r="F311" s="111">
        <v>0</v>
      </c>
      <c r="G311" s="111">
        <v>0</v>
      </c>
      <c r="H311" s="111">
        <v>0</v>
      </c>
      <c r="I311" s="111">
        <v>0</v>
      </c>
      <c r="J311" s="112">
        <v>0</v>
      </c>
      <c r="K311" s="112">
        <v>0</v>
      </c>
      <c r="L311" s="112">
        <v>0</v>
      </c>
      <c r="M311" s="112">
        <v>0</v>
      </c>
    </row>
    <row r="312" spans="1:13" s="20" customFormat="1" x14ac:dyDescent="0.25">
      <c r="A312" s="28" t="s">
        <v>494</v>
      </c>
      <c r="B312" s="38" t="s">
        <v>495</v>
      </c>
      <c r="C312" s="30" t="s">
        <v>479</v>
      </c>
      <c r="D312" s="124">
        <f>D173/D29*100</f>
        <v>88</v>
      </c>
      <c r="E312" s="124">
        <f t="shared" ref="E312:M312" si="98">E173/E29*100</f>
        <v>98.208613899123378</v>
      </c>
      <c r="F312" s="124">
        <f t="shared" si="98"/>
        <v>75</v>
      </c>
      <c r="G312" s="124">
        <f t="shared" si="98"/>
        <v>79.096809085992433</v>
      </c>
      <c r="H312" s="124">
        <f t="shared" si="98"/>
        <v>83.806818181818173</v>
      </c>
      <c r="I312" s="236">
        <f t="shared" si="98"/>
        <v>150.03195608857473</v>
      </c>
      <c r="J312" s="80">
        <f t="shared" ref="J312" si="99">J173/J29*100</f>
        <v>94.184720638540469</v>
      </c>
      <c r="K312" s="80">
        <f t="shared" si="98"/>
        <v>99.722148212994327</v>
      </c>
      <c r="L312" s="80">
        <f t="shared" ref="L312" si="100">L173/L29*100</f>
        <v>103.5777777777778</v>
      </c>
      <c r="M312" s="80">
        <f t="shared" si="98"/>
        <v>100</v>
      </c>
    </row>
    <row r="313" spans="1:13" s="20" customFormat="1" ht="19.5" customHeight="1" x14ac:dyDescent="0.25">
      <c r="A313" s="28" t="s">
        <v>496</v>
      </c>
      <c r="B313" s="38" t="s">
        <v>497</v>
      </c>
      <c r="C313" s="30" t="s">
        <v>479</v>
      </c>
      <c r="D313" s="111">
        <v>0</v>
      </c>
      <c r="E313" s="111">
        <v>0</v>
      </c>
      <c r="F313" s="111">
        <v>0</v>
      </c>
      <c r="G313" s="111">
        <v>0</v>
      </c>
      <c r="H313" s="111">
        <v>0</v>
      </c>
      <c r="I313" s="111">
        <v>0</v>
      </c>
      <c r="J313" s="112">
        <v>0</v>
      </c>
      <c r="K313" s="112">
        <v>0</v>
      </c>
      <c r="L313" s="112">
        <v>0</v>
      </c>
      <c r="M313" s="112">
        <v>0</v>
      </c>
    </row>
    <row r="314" spans="1:13" s="20" customFormat="1" ht="19.5" customHeight="1" x14ac:dyDescent="0.25">
      <c r="A314" s="28" t="s">
        <v>498</v>
      </c>
      <c r="B314" s="38" t="s">
        <v>499</v>
      </c>
      <c r="C314" s="30" t="s">
        <v>479</v>
      </c>
      <c r="D314" s="111">
        <v>0</v>
      </c>
      <c r="E314" s="111">
        <v>0</v>
      </c>
      <c r="F314" s="111">
        <v>0</v>
      </c>
      <c r="G314" s="111">
        <v>0</v>
      </c>
      <c r="H314" s="111">
        <v>0</v>
      </c>
      <c r="I314" s="111">
        <v>0</v>
      </c>
      <c r="J314" s="112">
        <v>0</v>
      </c>
      <c r="K314" s="112">
        <v>0</v>
      </c>
      <c r="L314" s="112">
        <v>0</v>
      </c>
      <c r="M314" s="112">
        <v>0</v>
      </c>
    </row>
    <row r="315" spans="1:13" s="20" customFormat="1" ht="36.75" customHeight="1" x14ac:dyDescent="0.25">
      <c r="A315" s="28" t="s">
        <v>500</v>
      </c>
      <c r="B315" s="40" t="s">
        <v>501</v>
      </c>
      <c r="C315" s="30" t="s">
        <v>479</v>
      </c>
      <c r="D315" s="111">
        <v>0</v>
      </c>
      <c r="E315" s="111">
        <v>0</v>
      </c>
      <c r="F315" s="111">
        <v>0</v>
      </c>
      <c r="G315" s="111">
        <v>0</v>
      </c>
      <c r="H315" s="111">
        <v>0</v>
      </c>
      <c r="I315" s="111">
        <v>0</v>
      </c>
      <c r="J315" s="112">
        <v>0</v>
      </c>
      <c r="K315" s="112">
        <v>0</v>
      </c>
      <c r="L315" s="112">
        <v>0</v>
      </c>
      <c r="M315" s="112">
        <v>0</v>
      </c>
    </row>
    <row r="316" spans="1:13" s="20" customFormat="1" ht="19.5" customHeight="1" x14ac:dyDescent="0.25">
      <c r="A316" s="28" t="s">
        <v>502</v>
      </c>
      <c r="B316" s="125" t="s">
        <v>51</v>
      </c>
      <c r="C316" s="30" t="s">
        <v>479</v>
      </c>
      <c r="D316" s="111">
        <v>0</v>
      </c>
      <c r="E316" s="111">
        <v>0</v>
      </c>
      <c r="F316" s="111">
        <v>0</v>
      </c>
      <c r="G316" s="111">
        <v>0</v>
      </c>
      <c r="H316" s="111">
        <v>0</v>
      </c>
      <c r="I316" s="111">
        <v>0</v>
      </c>
      <c r="J316" s="112">
        <v>0</v>
      </c>
      <c r="K316" s="112">
        <v>0</v>
      </c>
      <c r="L316" s="112">
        <v>0</v>
      </c>
      <c r="M316" s="112">
        <v>0</v>
      </c>
    </row>
    <row r="317" spans="1:13" s="20" customFormat="1" ht="19.5" customHeight="1" thickBot="1" x14ac:dyDescent="0.3">
      <c r="A317" s="63" t="s">
        <v>503</v>
      </c>
      <c r="B317" s="126" t="s">
        <v>53</v>
      </c>
      <c r="C317" s="65" t="s">
        <v>479</v>
      </c>
      <c r="D317" s="127">
        <v>0</v>
      </c>
      <c r="E317" s="127">
        <v>0</v>
      </c>
      <c r="F317" s="127">
        <v>0</v>
      </c>
      <c r="G317" s="127">
        <v>0</v>
      </c>
      <c r="H317" s="127">
        <v>0</v>
      </c>
      <c r="I317" s="111">
        <v>0</v>
      </c>
      <c r="J317" s="112">
        <v>0</v>
      </c>
      <c r="K317" s="112">
        <v>0</v>
      </c>
      <c r="L317" s="112">
        <v>0</v>
      </c>
      <c r="M317" s="112">
        <v>0</v>
      </c>
    </row>
    <row r="318" spans="1:13" s="20" customFormat="1" ht="15.6" customHeight="1" thickBot="1" x14ac:dyDescent="0.3">
      <c r="A318" s="207" t="s">
        <v>504</v>
      </c>
      <c r="B318" s="208"/>
      <c r="C318" s="208"/>
      <c r="D318" s="208"/>
      <c r="E318" s="208"/>
      <c r="F318" s="208"/>
      <c r="G318" s="208"/>
      <c r="H318" s="208"/>
      <c r="I318" s="209"/>
      <c r="J318" s="210"/>
      <c r="K318" s="210"/>
      <c r="L318" s="210"/>
      <c r="M318" s="211"/>
    </row>
    <row r="319" spans="1:13" ht="30" x14ac:dyDescent="0.25">
      <c r="A319" s="21" t="s">
        <v>505</v>
      </c>
      <c r="B319" s="22" t="s">
        <v>506</v>
      </c>
      <c r="C319" s="23" t="s">
        <v>234</v>
      </c>
      <c r="D319" s="128">
        <v>0</v>
      </c>
      <c r="E319" s="128">
        <v>0</v>
      </c>
      <c r="F319" s="128">
        <v>0</v>
      </c>
      <c r="G319" s="128">
        <v>0</v>
      </c>
      <c r="H319" s="128">
        <v>0</v>
      </c>
      <c r="I319" s="111">
        <v>0</v>
      </c>
      <c r="J319" s="112">
        <v>0</v>
      </c>
      <c r="K319" s="112">
        <v>0</v>
      </c>
      <c r="L319" s="112">
        <v>0</v>
      </c>
      <c r="M319" s="112">
        <v>0</v>
      </c>
    </row>
    <row r="320" spans="1:13" x14ac:dyDescent="0.25">
      <c r="A320" s="28" t="s">
        <v>507</v>
      </c>
      <c r="B320" s="47" t="s">
        <v>508</v>
      </c>
      <c r="C320" s="30" t="s">
        <v>509</v>
      </c>
      <c r="D320" s="111">
        <v>0</v>
      </c>
      <c r="E320" s="111">
        <v>0</v>
      </c>
      <c r="F320" s="111">
        <v>0</v>
      </c>
      <c r="G320" s="111">
        <v>0</v>
      </c>
      <c r="H320" s="111">
        <v>0</v>
      </c>
      <c r="I320" s="111">
        <v>0</v>
      </c>
      <c r="J320" s="111">
        <v>0</v>
      </c>
      <c r="K320" s="111">
        <v>0</v>
      </c>
      <c r="L320" s="111">
        <v>0</v>
      </c>
      <c r="M320" s="111">
        <v>0</v>
      </c>
    </row>
    <row r="321" spans="1:13" x14ac:dyDescent="0.25">
      <c r="A321" s="28" t="s">
        <v>510</v>
      </c>
      <c r="B321" s="47" t="s">
        <v>511</v>
      </c>
      <c r="C321" s="30" t="s">
        <v>512</v>
      </c>
      <c r="D321" s="111">
        <v>0</v>
      </c>
      <c r="E321" s="111">
        <v>0</v>
      </c>
      <c r="F321" s="111">
        <v>0</v>
      </c>
      <c r="G321" s="111">
        <v>0</v>
      </c>
      <c r="H321" s="111">
        <v>0</v>
      </c>
      <c r="I321" s="111">
        <v>0</v>
      </c>
      <c r="J321" s="111">
        <v>0</v>
      </c>
      <c r="K321" s="111">
        <v>0</v>
      </c>
      <c r="L321" s="111">
        <v>0</v>
      </c>
      <c r="M321" s="111">
        <v>0</v>
      </c>
    </row>
    <row r="322" spans="1:13" x14ac:dyDescent="0.25">
      <c r="A322" s="28" t="s">
        <v>513</v>
      </c>
      <c r="B322" s="47" t="s">
        <v>514</v>
      </c>
      <c r="C322" s="30" t="s">
        <v>509</v>
      </c>
      <c r="D322" s="111">
        <v>0</v>
      </c>
      <c r="E322" s="111">
        <v>0</v>
      </c>
      <c r="F322" s="111">
        <v>0</v>
      </c>
      <c r="G322" s="111">
        <v>0</v>
      </c>
      <c r="H322" s="111">
        <v>0</v>
      </c>
      <c r="I322" s="111">
        <v>0</v>
      </c>
      <c r="J322" s="111">
        <v>0</v>
      </c>
      <c r="K322" s="111">
        <v>0</v>
      </c>
      <c r="L322" s="111">
        <v>0</v>
      </c>
      <c r="M322" s="111">
        <v>0</v>
      </c>
    </row>
    <row r="323" spans="1:13" x14ac:dyDescent="0.25">
      <c r="A323" s="28" t="s">
        <v>515</v>
      </c>
      <c r="B323" s="47" t="s">
        <v>516</v>
      </c>
      <c r="C323" s="30" t="s">
        <v>512</v>
      </c>
      <c r="D323" s="111">
        <v>0</v>
      </c>
      <c r="E323" s="111">
        <v>0</v>
      </c>
      <c r="F323" s="111">
        <v>0</v>
      </c>
      <c r="G323" s="111">
        <v>0</v>
      </c>
      <c r="H323" s="111">
        <v>0</v>
      </c>
      <c r="I323" s="111">
        <v>0</v>
      </c>
      <c r="J323" s="111">
        <v>0</v>
      </c>
      <c r="K323" s="111">
        <v>0</v>
      </c>
      <c r="L323" s="111">
        <v>0</v>
      </c>
      <c r="M323" s="111">
        <v>0</v>
      </c>
    </row>
    <row r="324" spans="1:13" x14ac:dyDescent="0.25">
      <c r="A324" s="28" t="s">
        <v>517</v>
      </c>
      <c r="B324" s="47" t="s">
        <v>518</v>
      </c>
      <c r="C324" s="30" t="s">
        <v>519</v>
      </c>
      <c r="D324" s="111">
        <v>0</v>
      </c>
      <c r="E324" s="111">
        <v>0</v>
      </c>
      <c r="F324" s="111">
        <v>0</v>
      </c>
      <c r="G324" s="111">
        <v>0</v>
      </c>
      <c r="H324" s="111">
        <v>0</v>
      </c>
      <c r="I324" s="111">
        <v>0</v>
      </c>
      <c r="J324" s="111">
        <v>0</v>
      </c>
      <c r="K324" s="111">
        <v>0</v>
      </c>
      <c r="L324" s="111">
        <v>0</v>
      </c>
      <c r="M324" s="111">
        <v>0</v>
      </c>
    </row>
    <row r="325" spans="1:13" x14ac:dyDescent="0.25">
      <c r="A325" s="28" t="s">
        <v>520</v>
      </c>
      <c r="B325" s="47" t="s">
        <v>521</v>
      </c>
      <c r="C325" s="30" t="s">
        <v>234</v>
      </c>
      <c r="D325" s="111">
        <v>0</v>
      </c>
      <c r="E325" s="111">
        <v>0</v>
      </c>
      <c r="F325" s="111">
        <v>0</v>
      </c>
      <c r="G325" s="111">
        <v>0</v>
      </c>
      <c r="H325" s="111">
        <v>0</v>
      </c>
      <c r="I325" s="111">
        <v>0</v>
      </c>
      <c r="J325" s="111">
        <v>0</v>
      </c>
      <c r="K325" s="111">
        <v>0</v>
      </c>
      <c r="L325" s="111">
        <v>0</v>
      </c>
      <c r="M325" s="111">
        <v>0</v>
      </c>
    </row>
    <row r="326" spans="1:13" x14ac:dyDescent="0.25">
      <c r="A326" s="28" t="s">
        <v>522</v>
      </c>
      <c r="B326" s="40" t="s">
        <v>523</v>
      </c>
      <c r="C326" s="30" t="s">
        <v>519</v>
      </c>
      <c r="D326" s="111">
        <v>0</v>
      </c>
      <c r="E326" s="111">
        <v>0</v>
      </c>
      <c r="F326" s="111">
        <v>0</v>
      </c>
      <c r="G326" s="111">
        <v>0</v>
      </c>
      <c r="H326" s="111">
        <v>0</v>
      </c>
      <c r="I326" s="111">
        <v>0</v>
      </c>
      <c r="J326" s="111">
        <v>0</v>
      </c>
      <c r="K326" s="111">
        <v>0</v>
      </c>
      <c r="L326" s="111">
        <v>0</v>
      </c>
      <c r="M326" s="111">
        <v>0</v>
      </c>
    </row>
    <row r="327" spans="1:13" x14ac:dyDescent="0.25">
      <c r="A327" s="28" t="s">
        <v>524</v>
      </c>
      <c r="B327" s="40" t="s">
        <v>525</v>
      </c>
      <c r="C327" s="30" t="s">
        <v>526</v>
      </c>
      <c r="D327" s="111">
        <v>0</v>
      </c>
      <c r="E327" s="111">
        <v>0</v>
      </c>
      <c r="F327" s="111">
        <v>0</v>
      </c>
      <c r="G327" s="111">
        <v>0</v>
      </c>
      <c r="H327" s="111">
        <v>0</v>
      </c>
      <c r="I327" s="111">
        <v>0</v>
      </c>
      <c r="J327" s="111">
        <v>0</v>
      </c>
      <c r="K327" s="111">
        <v>0</v>
      </c>
      <c r="L327" s="111">
        <v>0</v>
      </c>
      <c r="M327" s="111">
        <v>0</v>
      </c>
    </row>
    <row r="328" spans="1:13" x14ac:dyDescent="0.25">
      <c r="A328" s="28" t="s">
        <v>527</v>
      </c>
      <c r="B328" s="47" t="s">
        <v>528</v>
      </c>
      <c r="C328" s="30" t="s">
        <v>234</v>
      </c>
      <c r="D328" s="111">
        <v>0</v>
      </c>
      <c r="E328" s="111">
        <v>0</v>
      </c>
      <c r="F328" s="111">
        <v>0</v>
      </c>
      <c r="G328" s="111">
        <v>0</v>
      </c>
      <c r="H328" s="111">
        <v>0</v>
      </c>
      <c r="I328" s="111">
        <v>0</v>
      </c>
      <c r="J328" s="111">
        <v>0</v>
      </c>
      <c r="K328" s="111">
        <v>0</v>
      </c>
      <c r="L328" s="111">
        <v>0</v>
      </c>
      <c r="M328" s="111">
        <v>0</v>
      </c>
    </row>
    <row r="329" spans="1:13" x14ac:dyDescent="0.25">
      <c r="A329" s="28" t="s">
        <v>529</v>
      </c>
      <c r="B329" s="40" t="s">
        <v>523</v>
      </c>
      <c r="C329" s="30" t="s">
        <v>519</v>
      </c>
      <c r="D329" s="111">
        <v>0</v>
      </c>
      <c r="E329" s="111">
        <v>0</v>
      </c>
      <c r="F329" s="111">
        <v>0</v>
      </c>
      <c r="G329" s="111">
        <v>0</v>
      </c>
      <c r="H329" s="111">
        <v>0</v>
      </c>
      <c r="I329" s="111">
        <v>0</v>
      </c>
      <c r="J329" s="111">
        <v>0</v>
      </c>
      <c r="K329" s="111">
        <v>0</v>
      </c>
      <c r="L329" s="111">
        <v>0</v>
      </c>
      <c r="M329" s="111">
        <v>0</v>
      </c>
    </row>
    <row r="330" spans="1:13" x14ac:dyDescent="0.25">
      <c r="A330" s="28" t="s">
        <v>530</v>
      </c>
      <c r="B330" s="40" t="s">
        <v>531</v>
      </c>
      <c r="C330" s="30" t="s">
        <v>509</v>
      </c>
      <c r="D330" s="111">
        <v>0</v>
      </c>
      <c r="E330" s="111">
        <v>0</v>
      </c>
      <c r="F330" s="111">
        <v>0</v>
      </c>
      <c r="G330" s="111">
        <v>0</v>
      </c>
      <c r="H330" s="111">
        <v>0</v>
      </c>
      <c r="I330" s="111">
        <v>0</v>
      </c>
      <c r="J330" s="111">
        <v>0</v>
      </c>
      <c r="K330" s="111">
        <v>0</v>
      </c>
      <c r="L330" s="111">
        <v>0</v>
      </c>
      <c r="M330" s="111">
        <v>0</v>
      </c>
    </row>
    <row r="331" spans="1:13" x14ac:dyDescent="0.25">
      <c r="A331" s="28" t="s">
        <v>532</v>
      </c>
      <c r="B331" s="40" t="s">
        <v>525</v>
      </c>
      <c r="C331" s="30" t="s">
        <v>526</v>
      </c>
      <c r="D331" s="111">
        <v>0</v>
      </c>
      <c r="E331" s="111">
        <v>0</v>
      </c>
      <c r="F331" s="111">
        <v>0</v>
      </c>
      <c r="G331" s="111">
        <v>0</v>
      </c>
      <c r="H331" s="111">
        <v>0</v>
      </c>
      <c r="I331" s="111">
        <v>0</v>
      </c>
      <c r="J331" s="111">
        <v>0</v>
      </c>
      <c r="K331" s="111">
        <v>0</v>
      </c>
      <c r="L331" s="111">
        <v>0</v>
      </c>
      <c r="M331" s="111">
        <v>0</v>
      </c>
    </row>
    <row r="332" spans="1:13" x14ac:dyDescent="0.25">
      <c r="A332" s="28" t="s">
        <v>533</v>
      </c>
      <c r="B332" s="47" t="s">
        <v>534</v>
      </c>
      <c r="C332" s="30" t="s">
        <v>234</v>
      </c>
      <c r="D332" s="111">
        <v>0</v>
      </c>
      <c r="E332" s="111">
        <v>0</v>
      </c>
      <c r="F332" s="111">
        <v>0</v>
      </c>
      <c r="G332" s="111">
        <v>0</v>
      </c>
      <c r="H332" s="111">
        <v>0</v>
      </c>
      <c r="I332" s="111">
        <v>0</v>
      </c>
      <c r="J332" s="111">
        <v>0</v>
      </c>
      <c r="K332" s="111">
        <v>0</v>
      </c>
      <c r="L332" s="111">
        <v>0</v>
      </c>
      <c r="M332" s="111">
        <v>0</v>
      </c>
    </row>
    <row r="333" spans="1:13" x14ac:dyDescent="0.25">
      <c r="A333" s="28" t="s">
        <v>535</v>
      </c>
      <c r="B333" s="40" t="s">
        <v>523</v>
      </c>
      <c r="C333" s="30" t="s">
        <v>519</v>
      </c>
      <c r="D333" s="111">
        <v>0</v>
      </c>
      <c r="E333" s="111">
        <v>0</v>
      </c>
      <c r="F333" s="111">
        <v>0</v>
      </c>
      <c r="G333" s="111">
        <v>0</v>
      </c>
      <c r="H333" s="111">
        <v>0</v>
      </c>
      <c r="I333" s="111">
        <v>0</v>
      </c>
      <c r="J333" s="111">
        <v>0</v>
      </c>
      <c r="K333" s="111">
        <v>0</v>
      </c>
      <c r="L333" s="111">
        <v>0</v>
      </c>
      <c r="M333" s="111">
        <v>0</v>
      </c>
    </row>
    <row r="334" spans="1:13" x14ac:dyDescent="0.25">
      <c r="A334" s="28" t="s">
        <v>536</v>
      </c>
      <c r="B334" s="40" t="s">
        <v>525</v>
      </c>
      <c r="C334" s="30" t="s">
        <v>526</v>
      </c>
      <c r="D334" s="111">
        <v>0</v>
      </c>
      <c r="E334" s="111">
        <v>0</v>
      </c>
      <c r="F334" s="111">
        <v>0</v>
      </c>
      <c r="G334" s="111">
        <v>0</v>
      </c>
      <c r="H334" s="111">
        <v>0</v>
      </c>
      <c r="I334" s="111">
        <v>0</v>
      </c>
      <c r="J334" s="111">
        <v>0</v>
      </c>
      <c r="K334" s="111">
        <v>0</v>
      </c>
      <c r="L334" s="111">
        <v>0</v>
      </c>
      <c r="M334" s="111">
        <v>0</v>
      </c>
    </row>
    <row r="335" spans="1:13" x14ac:dyDescent="0.25">
      <c r="A335" s="28" t="s">
        <v>537</v>
      </c>
      <c r="B335" s="47" t="s">
        <v>538</v>
      </c>
      <c r="C335" s="30" t="s">
        <v>234</v>
      </c>
      <c r="D335" s="111">
        <v>0</v>
      </c>
      <c r="E335" s="111">
        <v>0</v>
      </c>
      <c r="F335" s="111">
        <v>0</v>
      </c>
      <c r="G335" s="111">
        <v>0</v>
      </c>
      <c r="H335" s="111">
        <v>0</v>
      </c>
      <c r="I335" s="111">
        <v>0</v>
      </c>
      <c r="J335" s="111">
        <v>0</v>
      </c>
      <c r="K335" s="111">
        <v>0</v>
      </c>
      <c r="L335" s="111">
        <v>0</v>
      </c>
      <c r="M335" s="111">
        <v>0</v>
      </c>
    </row>
    <row r="336" spans="1:13" x14ac:dyDescent="0.25">
      <c r="A336" s="28" t="s">
        <v>539</v>
      </c>
      <c r="B336" s="40" t="s">
        <v>523</v>
      </c>
      <c r="C336" s="30" t="s">
        <v>519</v>
      </c>
      <c r="D336" s="111">
        <v>0</v>
      </c>
      <c r="E336" s="111">
        <v>0</v>
      </c>
      <c r="F336" s="111">
        <v>0</v>
      </c>
      <c r="G336" s="111">
        <v>0</v>
      </c>
      <c r="H336" s="111">
        <v>0</v>
      </c>
      <c r="I336" s="111">
        <v>0</v>
      </c>
      <c r="J336" s="111">
        <v>0</v>
      </c>
      <c r="K336" s="111">
        <v>0</v>
      </c>
      <c r="L336" s="111">
        <v>0</v>
      </c>
      <c r="M336" s="111">
        <v>0</v>
      </c>
    </row>
    <row r="337" spans="1:13" x14ac:dyDescent="0.25">
      <c r="A337" s="28" t="s">
        <v>540</v>
      </c>
      <c r="B337" s="40" t="s">
        <v>531</v>
      </c>
      <c r="C337" s="30" t="s">
        <v>509</v>
      </c>
      <c r="D337" s="111">
        <v>0</v>
      </c>
      <c r="E337" s="111">
        <v>0</v>
      </c>
      <c r="F337" s="111">
        <v>0</v>
      </c>
      <c r="G337" s="111">
        <v>0</v>
      </c>
      <c r="H337" s="111">
        <v>0</v>
      </c>
      <c r="I337" s="111">
        <v>0</v>
      </c>
      <c r="J337" s="111">
        <v>0</v>
      </c>
      <c r="K337" s="111">
        <v>0</v>
      </c>
      <c r="L337" s="111">
        <v>0</v>
      </c>
      <c r="M337" s="111">
        <v>0</v>
      </c>
    </row>
    <row r="338" spans="1:13" x14ac:dyDescent="0.25">
      <c r="A338" s="28" t="s">
        <v>541</v>
      </c>
      <c r="B338" s="40" t="s">
        <v>525</v>
      </c>
      <c r="C338" s="30" t="s">
        <v>526</v>
      </c>
      <c r="D338" s="111">
        <v>0</v>
      </c>
      <c r="E338" s="111">
        <v>0</v>
      </c>
      <c r="F338" s="111">
        <v>0</v>
      </c>
      <c r="G338" s="111">
        <v>0</v>
      </c>
      <c r="H338" s="111">
        <v>0</v>
      </c>
      <c r="I338" s="111">
        <v>0</v>
      </c>
      <c r="J338" s="111">
        <v>0</v>
      </c>
      <c r="K338" s="111">
        <v>0</v>
      </c>
      <c r="L338" s="111">
        <v>0</v>
      </c>
      <c r="M338" s="111">
        <v>0</v>
      </c>
    </row>
    <row r="339" spans="1:13" x14ac:dyDescent="0.25">
      <c r="A339" s="21" t="s">
        <v>542</v>
      </c>
      <c r="B339" s="22" t="s">
        <v>543</v>
      </c>
      <c r="C339" s="23" t="s">
        <v>234</v>
      </c>
      <c r="D339" s="111">
        <v>0</v>
      </c>
      <c r="E339" s="111">
        <v>0</v>
      </c>
      <c r="F339" s="111">
        <v>0</v>
      </c>
      <c r="G339" s="111">
        <v>0</v>
      </c>
      <c r="H339" s="111">
        <v>0</v>
      </c>
      <c r="I339" s="111">
        <v>0</v>
      </c>
      <c r="J339" s="111">
        <v>0</v>
      </c>
      <c r="K339" s="111">
        <v>0</v>
      </c>
      <c r="L339" s="111">
        <v>0</v>
      </c>
      <c r="M339" s="111">
        <v>0</v>
      </c>
    </row>
    <row r="340" spans="1:13" ht="30" x14ac:dyDescent="0.25">
      <c r="A340" s="28" t="s">
        <v>544</v>
      </c>
      <c r="B340" s="47" t="s">
        <v>545</v>
      </c>
      <c r="C340" s="30" t="s">
        <v>519</v>
      </c>
      <c r="D340" s="124">
        <v>41.73</v>
      </c>
      <c r="E340" s="129">
        <v>45.93</v>
      </c>
      <c r="F340" s="129">
        <v>43.42015</v>
      </c>
      <c r="G340" s="129">
        <v>48.176099999999998</v>
      </c>
      <c r="H340" s="129">
        <v>45.915999999999997</v>
      </c>
      <c r="I340" s="129">
        <v>53.78</v>
      </c>
      <c r="J340" s="103">
        <v>48.234999999999999</v>
      </c>
      <c r="K340" s="129">
        <v>54.064</v>
      </c>
      <c r="L340" s="103">
        <v>48.3</v>
      </c>
      <c r="M340" s="129">
        <v>54.064</v>
      </c>
    </row>
    <row r="341" spans="1:13" ht="30" x14ac:dyDescent="0.25">
      <c r="A341" s="28" t="s">
        <v>546</v>
      </c>
      <c r="B341" s="40" t="s">
        <v>547</v>
      </c>
      <c r="C341" s="30" t="s">
        <v>519</v>
      </c>
      <c r="D341" s="111">
        <v>0</v>
      </c>
      <c r="E341" s="111">
        <v>0</v>
      </c>
      <c r="F341" s="111">
        <v>0</v>
      </c>
      <c r="G341" s="111">
        <v>0</v>
      </c>
      <c r="H341" s="111">
        <v>0</v>
      </c>
      <c r="I341" s="111">
        <v>0</v>
      </c>
      <c r="J341" s="111">
        <v>0</v>
      </c>
      <c r="K341" s="111">
        <v>0</v>
      </c>
      <c r="L341" s="111">
        <v>0</v>
      </c>
      <c r="M341" s="111">
        <v>0</v>
      </c>
    </row>
    <row r="342" spans="1:13" x14ac:dyDescent="0.25">
      <c r="A342" s="28" t="s">
        <v>548</v>
      </c>
      <c r="B342" s="125" t="s">
        <v>549</v>
      </c>
      <c r="C342" s="30" t="s">
        <v>519</v>
      </c>
      <c r="D342" s="111">
        <v>0</v>
      </c>
      <c r="E342" s="111">
        <v>0</v>
      </c>
      <c r="F342" s="111">
        <v>0</v>
      </c>
      <c r="G342" s="111">
        <v>0</v>
      </c>
      <c r="H342" s="111">
        <v>0</v>
      </c>
      <c r="I342" s="111">
        <v>0</v>
      </c>
      <c r="J342" s="111">
        <v>0</v>
      </c>
      <c r="K342" s="111">
        <v>0</v>
      </c>
      <c r="L342" s="111">
        <v>0</v>
      </c>
      <c r="M342" s="111">
        <v>0</v>
      </c>
    </row>
    <row r="343" spans="1:13" x14ac:dyDescent="0.25">
      <c r="A343" s="28" t="s">
        <v>550</v>
      </c>
      <c r="B343" s="125" t="s">
        <v>551</v>
      </c>
      <c r="C343" s="30" t="s">
        <v>519</v>
      </c>
      <c r="D343" s="87">
        <v>41.73</v>
      </c>
      <c r="E343" s="130">
        <v>45.93</v>
      </c>
      <c r="F343" s="129">
        <v>43.42015</v>
      </c>
      <c r="G343" s="129">
        <v>48.176099999999998</v>
      </c>
      <c r="H343" s="129">
        <v>45.915999999999997</v>
      </c>
      <c r="I343" s="130">
        <v>53.78</v>
      </c>
      <c r="J343" s="103">
        <f t="shared" ref="J343" si="101">J340</f>
        <v>48.234999999999999</v>
      </c>
      <c r="K343" s="129">
        <v>54.064</v>
      </c>
      <c r="L343" s="103">
        <f t="shared" ref="L343" si="102">L340</f>
        <v>48.3</v>
      </c>
      <c r="M343" s="129">
        <v>54.064</v>
      </c>
    </row>
    <row r="344" spans="1:13" ht="30" x14ac:dyDescent="0.25">
      <c r="A344" s="28" t="s">
        <v>552</v>
      </c>
      <c r="B344" s="47" t="s">
        <v>553</v>
      </c>
      <c r="C344" s="30" t="s">
        <v>519</v>
      </c>
      <c r="D344" s="124">
        <v>0.27</v>
      </c>
      <c r="E344" s="129">
        <v>0.27689999999999998</v>
      </c>
      <c r="F344" s="129">
        <v>0.27984999999999999</v>
      </c>
      <c r="G344" s="129">
        <v>0.27660000000000001</v>
      </c>
      <c r="H344" s="129">
        <v>0.2959</v>
      </c>
      <c r="I344" s="129">
        <v>0.28799999999999998</v>
      </c>
      <c r="J344" s="103">
        <v>0.311</v>
      </c>
      <c r="K344" s="129">
        <v>0.28838999999999998</v>
      </c>
      <c r="L344" s="103">
        <v>0.31</v>
      </c>
      <c r="M344" s="129">
        <v>0.28838999999999998</v>
      </c>
    </row>
    <row r="345" spans="1:13" ht="30" x14ac:dyDescent="0.25">
      <c r="A345" s="28" t="s">
        <v>554</v>
      </c>
      <c r="B345" s="47" t="s">
        <v>555</v>
      </c>
      <c r="C345" s="30" t="s">
        <v>509</v>
      </c>
      <c r="D345" s="124">
        <v>13</v>
      </c>
      <c r="E345" s="129">
        <v>13</v>
      </c>
      <c r="F345" s="129">
        <v>13</v>
      </c>
      <c r="G345" s="129">
        <v>13</v>
      </c>
      <c r="H345" s="129">
        <v>14.08</v>
      </c>
      <c r="I345" s="129">
        <v>14.08</v>
      </c>
      <c r="J345" s="103">
        <v>14.08</v>
      </c>
      <c r="K345" s="129">
        <v>14.08</v>
      </c>
      <c r="L345" s="103">
        <v>14.08</v>
      </c>
      <c r="M345" s="129">
        <v>14.08</v>
      </c>
    </row>
    <row r="346" spans="1:13" ht="30" x14ac:dyDescent="0.25">
      <c r="A346" s="28" t="s">
        <v>556</v>
      </c>
      <c r="B346" s="40" t="s">
        <v>557</v>
      </c>
      <c r="C346" s="30" t="s">
        <v>509</v>
      </c>
      <c r="D346" s="111">
        <v>0</v>
      </c>
      <c r="E346" s="111">
        <v>0</v>
      </c>
      <c r="F346" s="111">
        <v>0</v>
      </c>
      <c r="G346" s="111">
        <v>0</v>
      </c>
      <c r="H346" s="111">
        <v>0</v>
      </c>
      <c r="I346" s="111">
        <v>0</v>
      </c>
      <c r="J346" s="111">
        <v>0</v>
      </c>
      <c r="K346" s="111">
        <v>0</v>
      </c>
      <c r="L346" s="111">
        <v>0</v>
      </c>
      <c r="M346" s="111">
        <v>0</v>
      </c>
    </row>
    <row r="347" spans="1:13" x14ac:dyDescent="0.25">
      <c r="A347" s="28" t="s">
        <v>558</v>
      </c>
      <c r="B347" s="125" t="s">
        <v>549</v>
      </c>
      <c r="C347" s="30" t="s">
        <v>509</v>
      </c>
      <c r="D347" s="111">
        <v>0</v>
      </c>
      <c r="E347" s="111">
        <v>0</v>
      </c>
      <c r="F347" s="111">
        <v>0</v>
      </c>
      <c r="G347" s="111">
        <v>0</v>
      </c>
      <c r="H347" s="111">
        <v>0</v>
      </c>
      <c r="I347" s="111">
        <v>0</v>
      </c>
      <c r="J347" s="111">
        <v>0</v>
      </c>
      <c r="K347" s="111">
        <v>0</v>
      </c>
      <c r="L347" s="111">
        <v>0</v>
      </c>
      <c r="M347" s="111">
        <v>0</v>
      </c>
    </row>
    <row r="348" spans="1:13" x14ac:dyDescent="0.25">
      <c r="A348" s="28" t="s">
        <v>559</v>
      </c>
      <c r="B348" s="125" t="s">
        <v>551</v>
      </c>
      <c r="C348" s="30" t="s">
        <v>509</v>
      </c>
      <c r="D348" s="124">
        <v>13</v>
      </c>
      <c r="E348" s="129">
        <v>13</v>
      </c>
      <c r="F348" s="129">
        <v>13</v>
      </c>
      <c r="G348" s="129">
        <v>13</v>
      </c>
      <c r="H348" s="130">
        <v>14.08</v>
      </c>
      <c r="I348" s="130">
        <v>14.08</v>
      </c>
      <c r="J348" s="103">
        <f t="shared" ref="J348" si="103">J345</f>
        <v>14.08</v>
      </c>
      <c r="K348" s="130">
        <v>14.08</v>
      </c>
      <c r="L348" s="103">
        <f t="shared" ref="L348" si="104">L345</f>
        <v>14.08</v>
      </c>
      <c r="M348" s="130">
        <v>14.08</v>
      </c>
    </row>
    <row r="349" spans="1:13" ht="30" x14ac:dyDescent="0.25">
      <c r="A349" s="28" t="s">
        <v>560</v>
      </c>
      <c r="B349" s="47" t="s">
        <v>561</v>
      </c>
      <c r="C349" s="30" t="s">
        <v>562</v>
      </c>
      <c r="D349" s="131">
        <v>840.09</v>
      </c>
      <c r="E349" s="132">
        <v>1092</v>
      </c>
      <c r="F349" s="132">
        <v>1091.6500000000001</v>
      </c>
      <c r="G349" s="132">
        <v>1122</v>
      </c>
      <c r="H349" s="132">
        <v>1097.81</v>
      </c>
      <c r="I349" s="132">
        <v>1285.99</v>
      </c>
      <c r="J349" s="133">
        <v>1237</v>
      </c>
      <c r="K349" s="133">
        <v>1237</v>
      </c>
      <c r="L349" s="133">
        <v>1250</v>
      </c>
      <c r="M349" s="133">
        <v>1250</v>
      </c>
    </row>
    <row r="350" spans="1:13" ht="45" x14ac:dyDescent="0.25">
      <c r="A350" s="28" t="s">
        <v>563</v>
      </c>
      <c r="B350" s="47" t="s">
        <v>564</v>
      </c>
      <c r="C350" s="30" t="s">
        <v>27</v>
      </c>
      <c r="D350" s="34">
        <v>19.28</v>
      </c>
      <c r="E350" s="55">
        <v>20.82</v>
      </c>
      <c r="F350" s="55">
        <v>35.011000000000003</v>
      </c>
      <c r="G350" s="55">
        <v>38.64</v>
      </c>
      <c r="H350" s="55">
        <v>28.353999999999999</v>
      </c>
      <c r="I350" s="55">
        <v>49.021999999999998</v>
      </c>
      <c r="J350" s="55">
        <f t="shared" ref="J350:M350" si="105">J27-J61-J62-J55</f>
        <v>31.11</v>
      </c>
      <c r="K350" s="55">
        <f t="shared" si="105"/>
        <v>30.814</v>
      </c>
      <c r="L350" s="55">
        <f t="shared" si="105"/>
        <v>34.31</v>
      </c>
      <c r="M350" s="55">
        <f t="shared" si="105"/>
        <v>59.32</v>
      </c>
    </row>
    <row r="351" spans="1:13" x14ac:dyDescent="0.25">
      <c r="A351" s="28" t="s">
        <v>565</v>
      </c>
      <c r="B351" s="78" t="s">
        <v>566</v>
      </c>
      <c r="C351" s="30" t="s">
        <v>234</v>
      </c>
      <c r="D351" s="111">
        <v>0</v>
      </c>
      <c r="E351" s="111">
        <v>0</v>
      </c>
      <c r="F351" s="111">
        <v>0</v>
      </c>
      <c r="G351" s="111">
        <v>0</v>
      </c>
      <c r="H351" s="111">
        <v>0</v>
      </c>
      <c r="I351" s="111">
        <v>0</v>
      </c>
      <c r="J351" s="111">
        <v>0</v>
      </c>
      <c r="K351" s="111">
        <v>0</v>
      </c>
      <c r="L351" s="111">
        <v>0</v>
      </c>
      <c r="M351" s="111">
        <v>0</v>
      </c>
    </row>
    <row r="352" spans="1:13" x14ac:dyDescent="0.25">
      <c r="A352" s="28" t="s">
        <v>567</v>
      </c>
      <c r="B352" s="47" t="s">
        <v>568</v>
      </c>
      <c r="C352" s="30" t="s">
        <v>519</v>
      </c>
      <c r="D352" s="111">
        <v>0</v>
      </c>
      <c r="E352" s="111">
        <v>0</v>
      </c>
      <c r="F352" s="111">
        <v>0</v>
      </c>
      <c r="G352" s="111">
        <v>0</v>
      </c>
      <c r="H352" s="111">
        <v>0</v>
      </c>
      <c r="I352" s="111">
        <v>0</v>
      </c>
      <c r="J352" s="111">
        <v>0</v>
      </c>
      <c r="K352" s="111">
        <v>0</v>
      </c>
      <c r="L352" s="111">
        <v>0</v>
      </c>
      <c r="M352" s="111">
        <v>0</v>
      </c>
    </row>
    <row r="353" spans="1:13" x14ac:dyDescent="0.25">
      <c r="A353" s="28" t="s">
        <v>569</v>
      </c>
      <c r="B353" s="47" t="s">
        <v>570</v>
      </c>
      <c r="C353" s="30" t="s">
        <v>512</v>
      </c>
      <c r="D353" s="111">
        <v>0</v>
      </c>
      <c r="E353" s="111">
        <v>0</v>
      </c>
      <c r="F353" s="111">
        <v>0</v>
      </c>
      <c r="G353" s="111">
        <v>0</v>
      </c>
      <c r="H353" s="111">
        <v>0</v>
      </c>
      <c r="I353" s="111">
        <v>0</v>
      </c>
      <c r="J353" s="111">
        <v>0</v>
      </c>
      <c r="K353" s="111">
        <v>0</v>
      </c>
      <c r="L353" s="111">
        <v>0</v>
      </c>
      <c r="M353" s="111">
        <v>0</v>
      </c>
    </row>
    <row r="354" spans="1:13" ht="60" x14ac:dyDescent="0.25">
      <c r="A354" s="28" t="s">
        <v>571</v>
      </c>
      <c r="B354" s="47" t="s">
        <v>572</v>
      </c>
      <c r="C354" s="30" t="s">
        <v>27</v>
      </c>
      <c r="D354" s="111">
        <v>0</v>
      </c>
      <c r="E354" s="111">
        <v>0</v>
      </c>
      <c r="F354" s="111">
        <v>0</v>
      </c>
      <c r="G354" s="111">
        <v>0</v>
      </c>
      <c r="H354" s="111">
        <v>0</v>
      </c>
      <c r="I354" s="111">
        <v>0</v>
      </c>
      <c r="J354" s="111">
        <v>0</v>
      </c>
      <c r="K354" s="111">
        <v>0</v>
      </c>
      <c r="L354" s="111">
        <v>0</v>
      </c>
      <c r="M354" s="111">
        <v>0</v>
      </c>
    </row>
    <row r="355" spans="1:13" ht="45" x14ac:dyDescent="0.25">
      <c r="A355" s="28" t="s">
        <v>573</v>
      </c>
      <c r="B355" s="47" t="s">
        <v>574</v>
      </c>
      <c r="C355" s="30" t="s">
        <v>27</v>
      </c>
      <c r="D355" s="111">
        <v>0</v>
      </c>
      <c r="E355" s="111">
        <v>0</v>
      </c>
      <c r="F355" s="111">
        <v>0</v>
      </c>
      <c r="G355" s="111">
        <v>0</v>
      </c>
      <c r="H355" s="111">
        <v>0</v>
      </c>
      <c r="I355" s="111">
        <v>0</v>
      </c>
      <c r="J355" s="111">
        <v>0</v>
      </c>
      <c r="K355" s="111">
        <v>0</v>
      </c>
      <c r="L355" s="111">
        <v>0</v>
      </c>
      <c r="M355" s="111">
        <v>0</v>
      </c>
    </row>
    <row r="356" spans="1:13" ht="30" x14ac:dyDescent="0.25">
      <c r="A356" s="28" t="s">
        <v>575</v>
      </c>
      <c r="B356" s="78" t="s">
        <v>576</v>
      </c>
      <c r="C356" s="134" t="s">
        <v>234</v>
      </c>
      <c r="D356" s="111">
        <v>0</v>
      </c>
      <c r="E356" s="111">
        <v>0</v>
      </c>
      <c r="F356" s="111">
        <v>0</v>
      </c>
      <c r="G356" s="111">
        <v>0</v>
      </c>
      <c r="H356" s="111">
        <v>0</v>
      </c>
      <c r="I356" s="111">
        <v>0</v>
      </c>
      <c r="J356" s="111">
        <v>0</v>
      </c>
      <c r="K356" s="111">
        <v>0</v>
      </c>
      <c r="L356" s="111">
        <v>0</v>
      </c>
      <c r="M356" s="111">
        <v>0</v>
      </c>
    </row>
    <row r="357" spans="1:13" ht="27" customHeight="1" x14ac:dyDescent="0.25">
      <c r="A357" s="28" t="s">
        <v>577</v>
      </c>
      <c r="B357" s="47" t="s">
        <v>578</v>
      </c>
      <c r="C357" s="30" t="s">
        <v>509</v>
      </c>
      <c r="D357" s="111">
        <v>0</v>
      </c>
      <c r="E357" s="111">
        <v>0</v>
      </c>
      <c r="F357" s="111">
        <v>0</v>
      </c>
      <c r="G357" s="111">
        <v>0</v>
      </c>
      <c r="H357" s="111">
        <v>0</v>
      </c>
      <c r="I357" s="111">
        <v>0</v>
      </c>
      <c r="J357" s="111">
        <v>0</v>
      </c>
      <c r="K357" s="111">
        <v>0</v>
      </c>
      <c r="L357" s="111">
        <v>0</v>
      </c>
      <c r="M357" s="111">
        <v>0</v>
      </c>
    </row>
    <row r="358" spans="1:13" ht="60" x14ac:dyDescent="0.25">
      <c r="A358" s="28" t="s">
        <v>579</v>
      </c>
      <c r="B358" s="40" t="s">
        <v>580</v>
      </c>
      <c r="C358" s="30" t="s">
        <v>509</v>
      </c>
      <c r="D358" s="111">
        <v>0</v>
      </c>
      <c r="E358" s="111">
        <v>0</v>
      </c>
      <c r="F358" s="111">
        <v>0</v>
      </c>
      <c r="G358" s="111">
        <v>0</v>
      </c>
      <c r="H358" s="111">
        <v>0</v>
      </c>
      <c r="I358" s="111">
        <v>0</v>
      </c>
      <c r="J358" s="111">
        <v>0</v>
      </c>
      <c r="K358" s="111">
        <v>0</v>
      </c>
      <c r="L358" s="111">
        <v>0</v>
      </c>
      <c r="M358" s="111">
        <v>0</v>
      </c>
    </row>
    <row r="359" spans="1:13" ht="60" x14ac:dyDescent="0.25">
      <c r="A359" s="28" t="s">
        <v>581</v>
      </c>
      <c r="B359" s="40" t="s">
        <v>582</v>
      </c>
      <c r="C359" s="30" t="s">
        <v>509</v>
      </c>
      <c r="D359" s="111">
        <v>0</v>
      </c>
      <c r="E359" s="111">
        <v>0</v>
      </c>
      <c r="F359" s="111">
        <v>0</v>
      </c>
      <c r="G359" s="111">
        <v>0</v>
      </c>
      <c r="H359" s="111">
        <v>0</v>
      </c>
      <c r="I359" s="111">
        <v>0</v>
      </c>
      <c r="J359" s="111">
        <v>0</v>
      </c>
      <c r="K359" s="111">
        <v>0</v>
      </c>
      <c r="L359" s="111">
        <v>0</v>
      </c>
      <c r="M359" s="111">
        <v>0</v>
      </c>
    </row>
    <row r="360" spans="1:13" ht="30" x14ac:dyDescent="0.25">
      <c r="A360" s="28" t="s">
        <v>583</v>
      </c>
      <c r="B360" s="40" t="s">
        <v>584</v>
      </c>
      <c r="C360" s="30" t="s">
        <v>509</v>
      </c>
      <c r="D360" s="111">
        <v>0</v>
      </c>
      <c r="E360" s="111">
        <v>0</v>
      </c>
      <c r="F360" s="111">
        <v>0</v>
      </c>
      <c r="G360" s="111">
        <v>0</v>
      </c>
      <c r="H360" s="111">
        <v>0</v>
      </c>
      <c r="I360" s="111">
        <v>0</v>
      </c>
      <c r="J360" s="111">
        <v>0</v>
      </c>
      <c r="K360" s="111">
        <v>0</v>
      </c>
      <c r="L360" s="111">
        <v>0</v>
      </c>
      <c r="M360" s="111">
        <v>0</v>
      </c>
    </row>
    <row r="361" spans="1:13" ht="30" x14ac:dyDescent="0.25">
      <c r="A361" s="28" t="s">
        <v>585</v>
      </c>
      <c r="B361" s="47" t="s">
        <v>586</v>
      </c>
      <c r="C361" s="30" t="s">
        <v>519</v>
      </c>
      <c r="D361" s="111">
        <v>0</v>
      </c>
      <c r="E361" s="111">
        <v>0</v>
      </c>
      <c r="F361" s="111">
        <v>0</v>
      </c>
      <c r="G361" s="111">
        <v>0</v>
      </c>
      <c r="H361" s="111">
        <v>0</v>
      </c>
      <c r="I361" s="111">
        <v>0</v>
      </c>
      <c r="J361" s="111">
        <v>0</v>
      </c>
      <c r="K361" s="111">
        <v>0</v>
      </c>
      <c r="L361" s="111">
        <v>0</v>
      </c>
      <c r="M361" s="111">
        <v>0</v>
      </c>
    </row>
    <row r="362" spans="1:13" ht="45" x14ac:dyDescent="0.25">
      <c r="A362" s="28" t="s">
        <v>587</v>
      </c>
      <c r="B362" s="40" t="s">
        <v>588</v>
      </c>
      <c r="C362" s="30" t="s">
        <v>519</v>
      </c>
      <c r="D362" s="111">
        <v>0</v>
      </c>
      <c r="E362" s="111">
        <v>0</v>
      </c>
      <c r="F362" s="111">
        <v>0</v>
      </c>
      <c r="G362" s="111">
        <v>0</v>
      </c>
      <c r="H362" s="111">
        <v>0</v>
      </c>
      <c r="I362" s="111">
        <v>0</v>
      </c>
      <c r="J362" s="111">
        <v>0</v>
      </c>
      <c r="K362" s="111">
        <v>0</v>
      </c>
      <c r="L362" s="111">
        <v>0</v>
      </c>
      <c r="M362" s="111">
        <v>0</v>
      </c>
    </row>
    <row r="363" spans="1:13" ht="30" x14ac:dyDescent="0.25">
      <c r="A363" s="28" t="s">
        <v>589</v>
      </c>
      <c r="B363" s="40" t="s">
        <v>590</v>
      </c>
      <c r="C363" s="30" t="s">
        <v>519</v>
      </c>
      <c r="D363" s="111">
        <v>0</v>
      </c>
      <c r="E363" s="111">
        <v>0</v>
      </c>
      <c r="F363" s="111">
        <v>0</v>
      </c>
      <c r="G363" s="111">
        <v>0</v>
      </c>
      <c r="H363" s="111">
        <v>0</v>
      </c>
      <c r="I363" s="111">
        <v>0</v>
      </c>
      <c r="J363" s="111">
        <v>0</v>
      </c>
      <c r="K363" s="111">
        <v>0</v>
      </c>
      <c r="L363" s="111">
        <v>0</v>
      </c>
      <c r="M363" s="111">
        <v>0</v>
      </c>
    </row>
    <row r="364" spans="1:13" ht="30" x14ac:dyDescent="0.25">
      <c r="A364" s="28" t="s">
        <v>591</v>
      </c>
      <c r="B364" s="47" t="s">
        <v>592</v>
      </c>
      <c r="C364" s="30" t="s">
        <v>27</v>
      </c>
      <c r="D364" s="111">
        <v>0</v>
      </c>
      <c r="E364" s="111">
        <v>0</v>
      </c>
      <c r="F364" s="111">
        <v>0</v>
      </c>
      <c r="G364" s="111">
        <v>0</v>
      </c>
      <c r="H364" s="111">
        <v>0</v>
      </c>
      <c r="I364" s="111">
        <v>0</v>
      </c>
      <c r="J364" s="111">
        <v>0</v>
      </c>
      <c r="K364" s="111">
        <v>0</v>
      </c>
      <c r="L364" s="111">
        <v>0</v>
      </c>
      <c r="M364" s="111">
        <v>0</v>
      </c>
    </row>
    <row r="365" spans="1:13" x14ac:dyDescent="0.25">
      <c r="A365" s="28" t="s">
        <v>593</v>
      </c>
      <c r="B365" s="40" t="s">
        <v>594</v>
      </c>
      <c r="C365" s="30" t="s">
        <v>27</v>
      </c>
      <c r="D365" s="111">
        <v>0</v>
      </c>
      <c r="E365" s="111">
        <v>0</v>
      </c>
      <c r="F365" s="111">
        <v>0</v>
      </c>
      <c r="G365" s="111">
        <v>0</v>
      </c>
      <c r="H365" s="111">
        <v>0</v>
      </c>
      <c r="I365" s="111">
        <v>0</v>
      </c>
      <c r="J365" s="111">
        <v>0</v>
      </c>
      <c r="K365" s="111">
        <v>0</v>
      </c>
      <c r="L365" s="111">
        <v>0</v>
      </c>
      <c r="M365" s="111">
        <v>0</v>
      </c>
    </row>
    <row r="366" spans="1:13" x14ac:dyDescent="0.25">
      <c r="A366" s="28" t="s">
        <v>595</v>
      </c>
      <c r="B366" s="40" t="s">
        <v>53</v>
      </c>
      <c r="C366" s="30" t="s">
        <v>27</v>
      </c>
      <c r="D366" s="111">
        <v>0</v>
      </c>
      <c r="E366" s="111">
        <v>0</v>
      </c>
      <c r="F366" s="111">
        <v>0</v>
      </c>
      <c r="G366" s="111">
        <v>0</v>
      </c>
      <c r="H366" s="111">
        <v>0</v>
      </c>
      <c r="I366" s="111">
        <v>0</v>
      </c>
      <c r="J366" s="111">
        <v>0</v>
      </c>
      <c r="K366" s="111">
        <v>0</v>
      </c>
      <c r="L366" s="111">
        <v>0</v>
      </c>
      <c r="M366" s="111">
        <v>0</v>
      </c>
    </row>
    <row r="367" spans="1:13" ht="15.75" thickBot="1" x14ac:dyDescent="0.3">
      <c r="A367" s="63" t="s">
        <v>596</v>
      </c>
      <c r="B367" s="118" t="s">
        <v>597</v>
      </c>
      <c r="C367" s="65" t="s">
        <v>598</v>
      </c>
      <c r="D367" s="135">
        <v>27</v>
      </c>
      <c r="E367" s="136">
        <v>25</v>
      </c>
      <c r="F367" s="136">
        <v>28</v>
      </c>
      <c r="G367" s="136">
        <v>25</v>
      </c>
      <c r="H367" s="136">
        <v>29</v>
      </c>
      <c r="I367" s="136">
        <v>29</v>
      </c>
      <c r="J367" s="137">
        <v>29</v>
      </c>
      <c r="K367" s="137">
        <v>31</v>
      </c>
      <c r="L367" s="137">
        <v>29</v>
      </c>
      <c r="M367" s="137">
        <v>33</v>
      </c>
    </row>
    <row r="368" spans="1:13" x14ac:dyDescent="0.25">
      <c r="A368" s="188" t="s">
        <v>599</v>
      </c>
      <c r="B368" s="189"/>
      <c r="C368" s="189"/>
      <c r="D368" s="189"/>
      <c r="E368" s="189"/>
      <c r="F368" s="189"/>
      <c r="G368" s="189"/>
      <c r="H368" s="189"/>
      <c r="I368" s="189"/>
      <c r="J368" s="190"/>
      <c r="K368" s="190"/>
      <c r="L368" s="190"/>
      <c r="M368" s="191"/>
    </row>
    <row r="369" spans="1:13" ht="10.5" customHeight="1" thickBot="1" x14ac:dyDescent="0.3">
      <c r="A369" s="192"/>
      <c r="B369" s="193"/>
      <c r="C369" s="193"/>
      <c r="D369" s="193"/>
      <c r="E369" s="193"/>
      <c r="F369" s="193"/>
      <c r="G369" s="193"/>
      <c r="H369" s="193"/>
      <c r="I369" s="193"/>
      <c r="J369" s="194"/>
      <c r="K369" s="194"/>
      <c r="L369" s="194"/>
      <c r="M369" s="195"/>
    </row>
    <row r="370" spans="1:13" ht="20.45" customHeight="1" x14ac:dyDescent="0.25">
      <c r="A370" s="217" t="s">
        <v>8</v>
      </c>
      <c r="B370" s="218" t="s">
        <v>9</v>
      </c>
      <c r="C370" s="219" t="s">
        <v>10</v>
      </c>
      <c r="D370" s="220" t="s">
        <v>11</v>
      </c>
      <c r="E370" s="221"/>
      <c r="F370" s="220" t="s">
        <v>12</v>
      </c>
      <c r="G370" s="221"/>
      <c r="H370" s="213" t="s">
        <v>13</v>
      </c>
      <c r="I370" s="213"/>
      <c r="J370" s="213" t="s">
        <v>14</v>
      </c>
      <c r="K370" s="213"/>
      <c r="L370" s="213" t="s">
        <v>15</v>
      </c>
      <c r="M370" s="213"/>
    </row>
    <row r="371" spans="1:13" ht="88.5" customHeight="1" x14ac:dyDescent="0.25">
      <c r="A371" s="197"/>
      <c r="B371" s="199"/>
      <c r="C371" s="201"/>
      <c r="D371" s="138" t="s">
        <v>16</v>
      </c>
      <c r="E371" s="139" t="s">
        <v>17</v>
      </c>
      <c r="F371" s="138" t="s">
        <v>16</v>
      </c>
      <c r="G371" s="139" t="s">
        <v>17</v>
      </c>
      <c r="H371" s="138" t="s">
        <v>18</v>
      </c>
      <c r="I371" s="140" t="s">
        <v>17</v>
      </c>
      <c r="J371" s="138" t="s">
        <v>18</v>
      </c>
      <c r="K371" s="140" t="s">
        <v>600</v>
      </c>
      <c r="L371" s="138" t="s">
        <v>18</v>
      </c>
      <c r="M371" s="140" t="s">
        <v>601</v>
      </c>
    </row>
    <row r="372" spans="1:13" ht="15.75" thickBot="1" x14ac:dyDescent="0.3">
      <c r="A372" s="141">
        <v>1</v>
      </c>
      <c r="B372" s="142">
        <v>2</v>
      </c>
      <c r="C372" s="143">
        <v>3</v>
      </c>
      <c r="D372" s="144">
        <v>4</v>
      </c>
      <c r="E372" s="145">
        <v>5</v>
      </c>
      <c r="F372" s="145">
        <v>6</v>
      </c>
      <c r="G372" s="145">
        <v>7</v>
      </c>
      <c r="H372" s="145">
        <v>8</v>
      </c>
      <c r="I372" s="145">
        <v>9</v>
      </c>
      <c r="J372" s="146">
        <v>10</v>
      </c>
      <c r="K372" s="146">
        <v>11</v>
      </c>
      <c r="L372" s="146">
        <v>12</v>
      </c>
      <c r="M372" s="146">
        <v>13</v>
      </c>
    </row>
    <row r="373" spans="1:13" ht="30.75" customHeight="1" x14ac:dyDescent="0.25">
      <c r="A373" s="214" t="s">
        <v>602</v>
      </c>
      <c r="B373" s="215"/>
      <c r="C373" s="90" t="s">
        <v>27</v>
      </c>
      <c r="D373" s="80">
        <f>D374+D431</f>
        <v>18.651</v>
      </c>
      <c r="E373" s="80">
        <f t="shared" ref="E373:M373" si="106">E374+E431</f>
        <v>5.7729999999999997</v>
      </c>
      <c r="F373" s="80">
        <f t="shared" si="106"/>
        <v>18.631</v>
      </c>
      <c r="G373" s="80">
        <f t="shared" si="106"/>
        <v>21.606999999999996</v>
      </c>
      <c r="H373" s="81">
        <f t="shared" ref="H373" si="107">H374+H431</f>
        <v>48.116</v>
      </c>
      <c r="I373" s="222">
        <f>I374</f>
        <v>22.992699999999999</v>
      </c>
      <c r="J373" s="80">
        <f t="shared" ref="J373" si="108">J374+J431</f>
        <v>15.321999999999999</v>
      </c>
      <c r="K373" s="80">
        <f t="shared" si="106"/>
        <v>46.460999999999999</v>
      </c>
      <c r="L373" s="80">
        <f t="shared" ref="L373" si="109">L374+L431</f>
        <v>9.0630000000000006</v>
      </c>
      <c r="M373" s="80">
        <f t="shared" si="106"/>
        <v>51.912999999999997</v>
      </c>
    </row>
    <row r="374" spans="1:13" s="8" customFormat="1" ht="14.25" x14ac:dyDescent="0.2">
      <c r="A374" s="147" t="s">
        <v>25</v>
      </c>
      <c r="B374" s="148" t="s">
        <v>603</v>
      </c>
      <c r="C374" s="149" t="s">
        <v>27</v>
      </c>
      <c r="D374" s="150">
        <f>D375+D399+D427</f>
        <v>18.651</v>
      </c>
      <c r="E374" s="150">
        <f t="shared" ref="E374:G374" si="110">E375+E399+E427</f>
        <v>5.7729999999999997</v>
      </c>
      <c r="F374" s="150">
        <f t="shared" si="110"/>
        <v>18.631</v>
      </c>
      <c r="G374" s="150">
        <f t="shared" si="110"/>
        <v>21.606999999999996</v>
      </c>
      <c r="H374" s="151">
        <f>H375+H399+H427+H398</f>
        <v>48.116</v>
      </c>
      <c r="I374" s="150">
        <f>I375+I399+I427+I398</f>
        <v>22.992699999999999</v>
      </c>
      <c r="J374" s="150">
        <f t="shared" ref="J374" si="111">J375+J399+J427+J398</f>
        <v>15.321999999999999</v>
      </c>
      <c r="K374" s="150">
        <f t="shared" ref="K374:M374" si="112">K375+K399+K427+K398</f>
        <v>46.460999999999999</v>
      </c>
      <c r="L374" s="150">
        <f t="shared" ref="L374" si="113">L375+L399+L427+L398</f>
        <v>9.0630000000000006</v>
      </c>
      <c r="M374" s="150">
        <f t="shared" si="112"/>
        <v>51.912999999999997</v>
      </c>
    </row>
    <row r="375" spans="1:13" x14ac:dyDescent="0.25">
      <c r="A375" s="28" t="s">
        <v>28</v>
      </c>
      <c r="B375" s="47" t="s">
        <v>604</v>
      </c>
      <c r="C375" s="30" t="s">
        <v>27</v>
      </c>
      <c r="D375" s="111">
        <f>D376</f>
        <v>12.875</v>
      </c>
      <c r="E375" s="111">
        <f t="shared" ref="E375:M375" si="114">E376</f>
        <v>1.7070000000000001</v>
      </c>
      <c r="F375" s="111">
        <f t="shared" si="114"/>
        <v>9.9079999999999995</v>
      </c>
      <c r="G375" s="111">
        <f t="shared" si="114"/>
        <v>12.491</v>
      </c>
      <c r="H375" s="112">
        <f t="shared" si="114"/>
        <v>29.91</v>
      </c>
      <c r="I375" s="111">
        <f t="shared" si="114"/>
        <v>13.7607</v>
      </c>
      <c r="J375" s="112">
        <f t="shared" si="114"/>
        <v>0</v>
      </c>
      <c r="K375" s="112">
        <f t="shared" si="114"/>
        <v>27.358000000000001</v>
      </c>
      <c r="L375" s="112">
        <f t="shared" si="114"/>
        <v>0</v>
      </c>
      <c r="M375" s="112">
        <f t="shared" si="114"/>
        <v>26.559000000000001</v>
      </c>
    </row>
    <row r="376" spans="1:13" ht="30" x14ac:dyDescent="0.25">
      <c r="A376" s="28" t="s">
        <v>30</v>
      </c>
      <c r="B376" s="40" t="s">
        <v>605</v>
      </c>
      <c r="C376" s="30" t="s">
        <v>27</v>
      </c>
      <c r="D376" s="111">
        <f>D377+D381+D382+D383+D384</f>
        <v>12.875</v>
      </c>
      <c r="E376" s="111">
        <f t="shared" ref="E376:M376" si="115">E377+E381+E382+E383+E384</f>
        <v>1.7070000000000001</v>
      </c>
      <c r="F376" s="111">
        <f t="shared" si="115"/>
        <v>9.9079999999999995</v>
      </c>
      <c r="G376" s="111">
        <f t="shared" si="115"/>
        <v>12.491</v>
      </c>
      <c r="H376" s="112">
        <f t="shared" ref="H376" si="116">H377+H381+H382+H383+H384</f>
        <v>29.91</v>
      </c>
      <c r="I376" s="111">
        <f>I377+I381+I382+I383+I384</f>
        <v>13.7607</v>
      </c>
      <c r="J376" s="112">
        <f t="shared" ref="J376" si="117">J377+J381+J382+J383+J384</f>
        <v>0</v>
      </c>
      <c r="K376" s="112">
        <f t="shared" si="115"/>
        <v>27.358000000000001</v>
      </c>
      <c r="L376" s="112">
        <f t="shared" ref="L376" si="118">L377+L381+L382+L383+L384</f>
        <v>0</v>
      </c>
      <c r="M376" s="112">
        <f t="shared" si="115"/>
        <v>26.559000000000001</v>
      </c>
    </row>
    <row r="377" spans="1:13" ht="30" x14ac:dyDescent="0.25">
      <c r="A377" s="28" t="s">
        <v>606</v>
      </c>
      <c r="B377" s="49" t="s">
        <v>607</v>
      </c>
      <c r="C377" s="30" t="s">
        <v>27</v>
      </c>
      <c r="D377" s="111">
        <v>0</v>
      </c>
      <c r="E377" s="111">
        <v>0</v>
      </c>
      <c r="F377" s="111">
        <v>0</v>
      </c>
      <c r="G377" s="111">
        <v>0</v>
      </c>
      <c r="H377" s="112">
        <v>0</v>
      </c>
      <c r="I377" s="111">
        <v>0</v>
      </c>
      <c r="J377" s="112">
        <v>0</v>
      </c>
      <c r="K377" s="112">
        <v>0</v>
      </c>
      <c r="L377" s="112">
        <v>0</v>
      </c>
      <c r="M377" s="112">
        <v>0</v>
      </c>
    </row>
    <row r="378" spans="1:13" ht="30" x14ac:dyDescent="0.25">
      <c r="A378" s="28" t="s">
        <v>608</v>
      </c>
      <c r="B378" s="52" t="s">
        <v>31</v>
      </c>
      <c r="C378" s="30" t="s">
        <v>27</v>
      </c>
      <c r="D378" s="111">
        <v>0</v>
      </c>
      <c r="E378" s="111">
        <v>0</v>
      </c>
      <c r="F378" s="111">
        <v>0</v>
      </c>
      <c r="G378" s="111">
        <v>0</v>
      </c>
      <c r="H378" s="112">
        <v>0</v>
      </c>
      <c r="I378" s="111">
        <v>0</v>
      </c>
      <c r="J378" s="112">
        <v>0</v>
      </c>
      <c r="K378" s="112">
        <v>0</v>
      </c>
      <c r="L378" s="112">
        <v>0</v>
      </c>
      <c r="M378" s="112">
        <v>0</v>
      </c>
    </row>
    <row r="379" spans="1:13" ht="30" x14ac:dyDescent="0.25">
      <c r="A379" s="28" t="s">
        <v>609</v>
      </c>
      <c r="B379" s="52" t="s">
        <v>33</v>
      </c>
      <c r="C379" s="30" t="s">
        <v>27</v>
      </c>
      <c r="D379" s="111">
        <v>0</v>
      </c>
      <c r="E379" s="111">
        <v>0</v>
      </c>
      <c r="F379" s="111">
        <v>0</v>
      </c>
      <c r="G379" s="111">
        <v>0</v>
      </c>
      <c r="H379" s="112">
        <v>0</v>
      </c>
      <c r="I379" s="111">
        <v>0</v>
      </c>
      <c r="J379" s="112">
        <v>0</v>
      </c>
      <c r="K379" s="112">
        <v>0</v>
      </c>
      <c r="L379" s="112">
        <v>0</v>
      </c>
      <c r="M379" s="112">
        <v>0</v>
      </c>
    </row>
    <row r="380" spans="1:13" ht="45" x14ac:dyDescent="0.25">
      <c r="A380" s="28" t="s">
        <v>610</v>
      </c>
      <c r="B380" s="52" t="s">
        <v>35</v>
      </c>
      <c r="C380" s="30" t="s">
        <v>27</v>
      </c>
      <c r="D380" s="111">
        <v>0</v>
      </c>
      <c r="E380" s="111">
        <v>0</v>
      </c>
      <c r="F380" s="111">
        <v>0</v>
      </c>
      <c r="G380" s="111">
        <v>0</v>
      </c>
      <c r="H380" s="112">
        <v>0</v>
      </c>
      <c r="I380" s="111">
        <v>0</v>
      </c>
      <c r="J380" s="112">
        <v>0</v>
      </c>
      <c r="K380" s="112">
        <v>0</v>
      </c>
      <c r="L380" s="112">
        <v>0</v>
      </c>
      <c r="M380" s="112">
        <v>0</v>
      </c>
    </row>
    <row r="381" spans="1:13" x14ac:dyDescent="0.25">
      <c r="A381" s="28" t="s">
        <v>611</v>
      </c>
      <c r="B381" s="49" t="s">
        <v>612</v>
      </c>
      <c r="C381" s="30" t="s">
        <v>27</v>
      </c>
      <c r="D381" s="111">
        <v>0</v>
      </c>
      <c r="E381" s="111">
        <v>0</v>
      </c>
      <c r="F381" s="111">
        <v>0</v>
      </c>
      <c r="G381" s="111">
        <v>0</v>
      </c>
      <c r="H381" s="112">
        <v>0</v>
      </c>
      <c r="I381" s="111">
        <v>0</v>
      </c>
      <c r="J381" s="112">
        <v>0</v>
      </c>
      <c r="K381" s="112">
        <v>0</v>
      </c>
      <c r="L381" s="112">
        <v>0</v>
      </c>
      <c r="M381" s="112">
        <v>0</v>
      </c>
    </row>
    <row r="382" spans="1:13" s="8" customFormat="1" ht="14.25" x14ac:dyDescent="0.2">
      <c r="A382" s="147" t="s">
        <v>613</v>
      </c>
      <c r="B382" s="152" t="s">
        <v>614</v>
      </c>
      <c r="C382" s="153" t="s">
        <v>27</v>
      </c>
      <c r="D382" s="154">
        <v>0</v>
      </c>
      <c r="E382" s="155">
        <v>0</v>
      </c>
      <c r="F382" s="156">
        <v>3.4249999999999998</v>
      </c>
      <c r="G382" s="156">
        <v>3.0209999999999999</v>
      </c>
      <c r="H382" s="157">
        <v>2.7789999999999999</v>
      </c>
      <c r="I382" s="156">
        <v>2.7097000000000002</v>
      </c>
      <c r="J382" s="156">
        <v>0</v>
      </c>
      <c r="K382" s="156">
        <v>0</v>
      </c>
      <c r="L382" s="156">
        <v>0</v>
      </c>
      <c r="M382" s="156">
        <v>0</v>
      </c>
    </row>
    <row r="383" spans="1:13" ht="30" x14ac:dyDescent="0.25">
      <c r="A383" s="28" t="s">
        <v>615</v>
      </c>
      <c r="B383" s="49" t="s">
        <v>616</v>
      </c>
      <c r="C383" s="30" t="s">
        <v>27</v>
      </c>
      <c r="D383" s="111">
        <v>0</v>
      </c>
      <c r="E383" s="111">
        <v>0</v>
      </c>
      <c r="F383" s="111">
        <v>0</v>
      </c>
      <c r="G383" s="111">
        <v>0</v>
      </c>
      <c r="H383" s="112">
        <v>0</v>
      </c>
      <c r="I383" s="111">
        <v>0</v>
      </c>
      <c r="J383" s="112">
        <v>0</v>
      </c>
      <c r="K383" s="112">
        <v>0</v>
      </c>
      <c r="L383" s="112">
        <v>0</v>
      </c>
      <c r="M383" s="112">
        <v>0</v>
      </c>
    </row>
    <row r="384" spans="1:13" x14ac:dyDescent="0.25">
      <c r="A384" s="28" t="s">
        <v>617</v>
      </c>
      <c r="B384" s="49" t="s">
        <v>618</v>
      </c>
      <c r="C384" s="30" t="s">
        <v>27</v>
      </c>
      <c r="D384" s="179">
        <f>D387</f>
        <v>12.875</v>
      </c>
      <c r="E384" s="178">
        <f t="shared" ref="E384:M384" si="119">E387</f>
        <v>1.7070000000000001</v>
      </c>
      <c r="F384" s="150">
        <f t="shared" si="119"/>
        <v>6.4829999999999997</v>
      </c>
      <c r="G384" s="178">
        <f t="shared" si="119"/>
        <v>9.4700000000000006</v>
      </c>
      <c r="H384" s="178">
        <f t="shared" ref="H384" si="120">H387</f>
        <v>27.131</v>
      </c>
      <c r="I384" s="225">
        <v>11.051</v>
      </c>
      <c r="J384" s="150">
        <f t="shared" ref="J384" si="121">J387</f>
        <v>0</v>
      </c>
      <c r="K384" s="150">
        <f t="shared" si="119"/>
        <v>27.358000000000001</v>
      </c>
      <c r="L384" s="150">
        <f t="shared" ref="L384" si="122">L387</f>
        <v>0</v>
      </c>
      <c r="M384" s="150">
        <f t="shared" si="119"/>
        <v>26.559000000000001</v>
      </c>
    </row>
    <row r="385" spans="1:13" ht="30" x14ac:dyDescent="0.25">
      <c r="A385" s="28" t="s">
        <v>619</v>
      </c>
      <c r="B385" s="52" t="s">
        <v>620</v>
      </c>
      <c r="C385" s="30" t="s">
        <v>27</v>
      </c>
      <c r="D385" s="111">
        <v>0</v>
      </c>
      <c r="E385" s="111">
        <v>0</v>
      </c>
      <c r="F385" s="111">
        <v>0</v>
      </c>
      <c r="G385" s="111">
        <v>0</v>
      </c>
      <c r="H385" s="112">
        <v>0</v>
      </c>
      <c r="I385" s="111">
        <v>0</v>
      </c>
      <c r="J385" s="112">
        <v>0</v>
      </c>
      <c r="K385" s="112">
        <v>0</v>
      </c>
      <c r="L385" s="112">
        <v>0</v>
      </c>
      <c r="M385" s="112">
        <v>0</v>
      </c>
    </row>
    <row r="386" spans="1:13" x14ac:dyDescent="0.25">
      <c r="A386" s="28" t="s">
        <v>621</v>
      </c>
      <c r="B386" s="52" t="s">
        <v>622</v>
      </c>
      <c r="C386" s="30" t="s">
        <v>27</v>
      </c>
      <c r="D386" s="111">
        <v>0</v>
      </c>
      <c r="E386" s="111">
        <v>0</v>
      </c>
      <c r="F386" s="111">
        <v>0</v>
      </c>
      <c r="G386" s="111">
        <v>0</v>
      </c>
      <c r="H386" s="112">
        <v>0</v>
      </c>
      <c r="I386" s="111">
        <v>0</v>
      </c>
      <c r="J386" s="112">
        <v>0</v>
      </c>
      <c r="K386" s="112">
        <v>0</v>
      </c>
      <c r="L386" s="112">
        <v>0</v>
      </c>
      <c r="M386" s="112">
        <v>0</v>
      </c>
    </row>
    <row r="387" spans="1:13" s="158" customFormat="1" x14ac:dyDescent="0.25">
      <c r="A387" s="28" t="s">
        <v>623</v>
      </c>
      <c r="B387" s="52" t="s">
        <v>624</v>
      </c>
      <c r="C387" s="180" t="s">
        <v>27</v>
      </c>
      <c r="D387" s="150">
        <f>D388</f>
        <v>12.875</v>
      </c>
      <c r="E387" s="150">
        <f t="shared" ref="E387:M387" si="123">E388</f>
        <v>1.7070000000000001</v>
      </c>
      <c r="F387" s="150">
        <f t="shared" si="123"/>
        <v>6.4829999999999997</v>
      </c>
      <c r="G387" s="150">
        <f t="shared" si="123"/>
        <v>9.4700000000000006</v>
      </c>
      <c r="H387" s="150">
        <f t="shared" si="123"/>
        <v>27.131</v>
      </c>
      <c r="I387" s="225">
        <v>11.051</v>
      </c>
      <c r="J387" s="150">
        <f t="shared" si="123"/>
        <v>0</v>
      </c>
      <c r="K387" s="150">
        <f t="shared" si="123"/>
        <v>27.358000000000001</v>
      </c>
      <c r="L387" s="150">
        <f t="shared" si="123"/>
        <v>0</v>
      </c>
      <c r="M387" s="150">
        <f t="shared" si="123"/>
        <v>26.559000000000001</v>
      </c>
    </row>
    <row r="388" spans="1:13" s="158" customFormat="1" x14ac:dyDescent="0.25">
      <c r="A388" s="28" t="s">
        <v>625</v>
      </c>
      <c r="B388" s="52" t="s">
        <v>622</v>
      </c>
      <c r="C388" s="180" t="s">
        <v>27</v>
      </c>
      <c r="D388" s="150">
        <v>12.875</v>
      </c>
      <c r="E388" s="165">
        <v>1.7070000000000001</v>
      </c>
      <c r="F388" s="156">
        <v>6.4829999999999997</v>
      </c>
      <c r="G388" s="156">
        <v>9.4700000000000006</v>
      </c>
      <c r="H388" s="156">
        <v>27.131</v>
      </c>
      <c r="I388" s="225">
        <v>11.051</v>
      </c>
      <c r="J388" s="160">
        <v>0</v>
      </c>
      <c r="K388" s="160">
        <v>27.358000000000001</v>
      </c>
      <c r="L388" s="160">
        <v>0</v>
      </c>
      <c r="M388" s="160">
        <v>26.559000000000001</v>
      </c>
    </row>
    <row r="389" spans="1:13" x14ac:dyDescent="0.25">
      <c r="A389" s="28" t="s">
        <v>626</v>
      </c>
      <c r="B389" s="49" t="s">
        <v>627</v>
      </c>
      <c r="C389" s="30" t="s">
        <v>27</v>
      </c>
      <c r="D389" s="111">
        <v>0</v>
      </c>
      <c r="E389" s="111">
        <v>0</v>
      </c>
      <c r="F389" s="111">
        <v>0</v>
      </c>
      <c r="G389" s="111">
        <v>0</v>
      </c>
      <c r="H389" s="112">
        <v>0</v>
      </c>
      <c r="I389" s="111">
        <v>0</v>
      </c>
      <c r="J389" s="112">
        <v>0</v>
      </c>
      <c r="K389" s="112">
        <v>0</v>
      </c>
      <c r="L389" s="112">
        <v>0</v>
      </c>
      <c r="M389" s="112">
        <v>0</v>
      </c>
    </row>
    <row r="390" spans="1:13" x14ac:dyDescent="0.25">
      <c r="A390" s="28" t="s">
        <v>628</v>
      </c>
      <c r="B390" s="49" t="s">
        <v>432</v>
      </c>
      <c r="C390" s="30" t="s">
        <v>27</v>
      </c>
      <c r="D390" s="111">
        <v>0</v>
      </c>
      <c r="E390" s="111">
        <v>0</v>
      </c>
      <c r="F390" s="111">
        <v>0</v>
      </c>
      <c r="G390" s="111">
        <v>0</v>
      </c>
      <c r="H390" s="112">
        <v>0</v>
      </c>
      <c r="I390" s="111">
        <v>0</v>
      </c>
      <c r="J390" s="112">
        <v>0</v>
      </c>
      <c r="K390" s="112">
        <v>0</v>
      </c>
      <c r="L390" s="112">
        <v>0</v>
      </c>
      <c r="M390" s="112">
        <v>0</v>
      </c>
    </row>
    <row r="391" spans="1:13" ht="30" x14ac:dyDescent="0.25">
      <c r="A391" s="28" t="s">
        <v>629</v>
      </c>
      <c r="B391" s="49" t="s">
        <v>630</v>
      </c>
      <c r="C391" s="30" t="s">
        <v>27</v>
      </c>
      <c r="D391" s="111">
        <v>0</v>
      </c>
      <c r="E391" s="111">
        <v>0</v>
      </c>
      <c r="F391" s="111">
        <v>0</v>
      </c>
      <c r="G391" s="111">
        <v>0</v>
      </c>
      <c r="H391" s="112">
        <v>0</v>
      </c>
      <c r="I391" s="111">
        <v>0</v>
      </c>
      <c r="J391" s="112">
        <v>0</v>
      </c>
      <c r="K391" s="112">
        <v>0</v>
      </c>
      <c r="L391" s="112">
        <v>0</v>
      </c>
      <c r="M391" s="112">
        <v>0</v>
      </c>
    </row>
    <row r="392" spans="1:13" ht="18" customHeight="1" x14ac:dyDescent="0.25">
      <c r="A392" s="28" t="s">
        <v>631</v>
      </c>
      <c r="B392" s="52" t="s">
        <v>51</v>
      </c>
      <c r="C392" s="30" t="s">
        <v>27</v>
      </c>
      <c r="D392" s="111">
        <v>0</v>
      </c>
      <c r="E392" s="111">
        <v>0</v>
      </c>
      <c r="F392" s="111">
        <v>0</v>
      </c>
      <c r="G392" s="111">
        <v>0</v>
      </c>
      <c r="H392" s="112">
        <v>0</v>
      </c>
      <c r="I392" s="111">
        <v>0</v>
      </c>
      <c r="J392" s="112">
        <v>0</v>
      </c>
      <c r="K392" s="112">
        <v>0</v>
      </c>
      <c r="L392" s="112">
        <v>0</v>
      </c>
      <c r="M392" s="112">
        <v>0</v>
      </c>
    </row>
    <row r="393" spans="1:13" ht="18" customHeight="1" x14ac:dyDescent="0.25">
      <c r="A393" s="28" t="s">
        <v>632</v>
      </c>
      <c r="B393" s="161" t="s">
        <v>53</v>
      </c>
      <c r="C393" s="30" t="s">
        <v>27</v>
      </c>
      <c r="D393" s="111">
        <v>0</v>
      </c>
      <c r="E393" s="111">
        <v>0</v>
      </c>
      <c r="F393" s="111">
        <v>0</v>
      </c>
      <c r="G393" s="111">
        <v>0</v>
      </c>
      <c r="H393" s="112">
        <v>0</v>
      </c>
      <c r="I393" s="111">
        <v>0</v>
      </c>
      <c r="J393" s="112">
        <v>0</v>
      </c>
      <c r="K393" s="112">
        <v>0</v>
      </c>
      <c r="L393" s="112">
        <v>0</v>
      </c>
      <c r="M393" s="112">
        <v>0</v>
      </c>
    </row>
    <row r="394" spans="1:13" ht="30" x14ac:dyDescent="0.25">
      <c r="A394" s="28" t="s">
        <v>32</v>
      </c>
      <c r="B394" s="40" t="s">
        <v>633</v>
      </c>
      <c r="C394" s="30" t="s">
        <v>27</v>
      </c>
      <c r="D394" s="111">
        <v>0</v>
      </c>
      <c r="E394" s="111">
        <v>0</v>
      </c>
      <c r="F394" s="111">
        <v>0</v>
      </c>
      <c r="G394" s="111">
        <v>0</v>
      </c>
      <c r="H394" s="112">
        <v>0</v>
      </c>
      <c r="I394" s="111">
        <v>0</v>
      </c>
      <c r="J394" s="112">
        <v>0</v>
      </c>
      <c r="K394" s="112">
        <v>0</v>
      </c>
      <c r="L394" s="112">
        <v>0</v>
      </c>
      <c r="M394" s="112">
        <v>0</v>
      </c>
    </row>
    <row r="395" spans="1:13" ht="30" x14ac:dyDescent="0.25">
      <c r="A395" s="28" t="s">
        <v>634</v>
      </c>
      <c r="B395" s="49" t="s">
        <v>31</v>
      </c>
      <c r="C395" s="30" t="s">
        <v>27</v>
      </c>
      <c r="D395" s="111">
        <v>0</v>
      </c>
      <c r="E395" s="111">
        <v>0</v>
      </c>
      <c r="F395" s="111">
        <v>0</v>
      </c>
      <c r="G395" s="111">
        <v>0</v>
      </c>
      <c r="H395" s="112">
        <v>0</v>
      </c>
      <c r="I395" s="111">
        <v>0</v>
      </c>
      <c r="J395" s="112">
        <v>0</v>
      </c>
      <c r="K395" s="112">
        <v>0</v>
      </c>
      <c r="L395" s="112">
        <v>0</v>
      </c>
      <c r="M395" s="112">
        <v>0</v>
      </c>
    </row>
    <row r="396" spans="1:13" ht="30" x14ac:dyDescent="0.25">
      <c r="A396" s="28" t="s">
        <v>635</v>
      </c>
      <c r="B396" s="49" t="s">
        <v>33</v>
      </c>
      <c r="C396" s="30" t="s">
        <v>27</v>
      </c>
      <c r="D396" s="111">
        <v>0</v>
      </c>
      <c r="E396" s="111">
        <v>0</v>
      </c>
      <c r="F396" s="111">
        <v>0</v>
      </c>
      <c r="G396" s="111">
        <v>0</v>
      </c>
      <c r="H396" s="112">
        <v>0</v>
      </c>
      <c r="I396" s="111">
        <v>0</v>
      </c>
      <c r="J396" s="112">
        <v>0</v>
      </c>
      <c r="K396" s="112">
        <v>0</v>
      </c>
      <c r="L396" s="112">
        <v>0</v>
      </c>
      <c r="M396" s="112">
        <v>0</v>
      </c>
    </row>
    <row r="397" spans="1:13" ht="30" x14ac:dyDescent="0.25">
      <c r="A397" s="28" t="s">
        <v>636</v>
      </c>
      <c r="B397" s="49" t="s">
        <v>35</v>
      </c>
      <c r="C397" s="30" t="s">
        <v>27</v>
      </c>
      <c r="D397" s="111">
        <v>0</v>
      </c>
      <c r="E397" s="111">
        <v>0</v>
      </c>
      <c r="F397" s="111">
        <v>0</v>
      </c>
      <c r="G397" s="111">
        <v>0</v>
      </c>
      <c r="H397" s="112">
        <v>0</v>
      </c>
      <c r="I397" s="111">
        <v>0</v>
      </c>
      <c r="J397" s="112">
        <v>0</v>
      </c>
      <c r="K397" s="112">
        <v>0</v>
      </c>
      <c r="L397" s="112">
        <v>0</v>
      </c>
      <c r="M397" s="112">
        <v>0</v>
      </c>
    </row>
    <row r="398" spans="1:13" s="8" customFormat="1" x14ac:dyDescent="0.2">
      <c r="A398" s="147" t="s">
        <v>34</v>
      </c>
      <c r="B398" s="162" t="s">
        <v>637</v>
      </c>
      <c r="C398" s="153" t="s">
        <v>27</v>
      </c>
      <c r="D398" s="111">
        <v>0</v>
      </c>
      <c r="E398" s="111">
        <v>0</v>
      </c>
      <c r="F398" s="111">
        <v>0</v>
      </c>
      <c r="G398" s="111">
        <v>0</v>
      </c>
      <c r="H398" s="157">
        <v>5.407</v>
      </c>
      <c r="I398" s="156">
        <v>0</v>
      </c>
      <c r="J398" s="163">
        <v>6.7439999999999998</v>
      </c>
      <c r="K398" s="163">
        <v>5.407</v>
      </c>
      <c r="L398" s="163">
        <v>6.8310000000000004</v>
      </c>
      <c r="M398" s="163">
        <v>13.574999999999999</v>
      </c>
    </row>
    <row r="399" spans="1:13" s="8" customFormat="1" ht="14.25" x14ac:dyDescent="0.2">
      <c r="A399" s="147" t="s">
        <v>36</v>
      </c>
      <c r="B399" s="164" t="s">
        <v>638</v>
      </c>
      <c r="C399" s="149" t="s">
        <v>27</v>
      </c>
      <c r="D399" s="150">
        <f>D400+D414</f>
        <v>2.93</v>
      </c>
      <c r="E399" s="150">
        <f t="shared" ref="E399:G399" si="124">E400+E414</f>
        <v>3.1859999999999999</v>
      </c>
      <c r="F399" s="150">
        <f t="shared" si="124"/>
        <v>5.8810000000000002</v>
      </c>
      <c r="G399" s="150">
        <f t="shared" si="124"/>
        <v>6.0559999999999992</v>
      </c>
      <c r="H399" s="157">
        <v>5.4580000000000002</v>
      </c>
      <c r="I399" s="156">
        <v>5.9370000000000003</v>
      </c>
      <c r="J399" s="163">
        <v>6.2409999999999997</v>
      </c>
      <c r="K399" s="163">
        <v>6.609</v>
      </c>
      <c r="L399" s="163">
        <v>0.85</v>
      </c>
      <c r="M399" s="163">
        <v>3.8570000000000002</v>
      </c>
    </row>
    <row r="400" spans="1:13" s="8" customFormat="1" ht="28.5" x14ac:dyDescent="0.2">
      <c r="A400" s="147" t="s">
        <v>639</v>
      </c>
      <c r="B400" s="162" t="s">
        <v>640</v>
      </c>
      <c r="C400" s="149" t="s">
        <v>27</v>
      </c>
      <c r="D400" s="150">
        <f>D406</f>
        <v>2.93</v>
      </c>
      <c r="E400" s="150">
        <f t="shared" ref="E400:G400" si="125">E406</f>
        <v>3.1859999999999999</v>
      </c>
      <c r="F400" s="150">
        <f t="shared" si="125"/>
        <v>4.891</v>
      </c>
      <c r="G400" s="154">
        <f t="shared" si="125"/>
        <v>5.4429999999999996</v>
      </c>
      <c r="H400" s="157">
        <v>5.4580000000000002</v>
      </c>
      <c r="I400" s="156">
        <v>5.9370000000000003</v>
      </c>
      <c r="J400" s="163">
        <v>6.2409999999999997</v>
      </c>
      <c r="K400" s="163">
        <v>6.609</v>
      </c>
      <c r="L400" s="163">
        <v>0.85</v>
      </c>
      <c r="M400" s="163">
        <v>3.8570000000000002</v>
      </c>
    </row>
    <row r="401" spans="1:13" ht="30" x14ac:dyDescent="0.25">
      <c r="A401" s="28" t="s">
        <v>641</v>
      </c>
      <c r="B401" s="49" t="s">
        <v>642</v>
      </c>
      <c r="C401" s="30" t="s">
        <v>27</v>
      </c>
      <c r="D401" s="111">
        <v>0</v>
      </c>
      <c r="E401" s="111">
        <v>0</v>
      </c>
      <c r="F401" s="111">
        <v>0</v>
      </c>
      <c r="G401" s="111">
        <v>0</v>
      </c>
      <c r="H401" s="112">
        <v>0</v>
      </c>
      <c r="I401" s="111">
        <v>0</v>
      </c>
      <c r="J401" s="112">
        <v>0</v>
      </c>
      <c r="K401" s="112">
        <v>0</v>
      </c>
      <c r="L401" s="112">
        <v>0</v>
      </c>
      <c r="M401" s="112">
        <v>0</v>
      </c>
    </row>
    <row r="402" spans="1:13" ht="30" x14ac:dyDescent="0.25">
      <c r="A402" s="28" t="s">
        <v>643</v>
      </c>
      <c r="B402" s="49" t="s">
        <v>31</v>
      </c>
      <c r="C402" s="30" t="s">
        <v>27</v>
      </c>
      <c r="D402" s="111">
        <v>0</v>
      </c>
      <c r="E402" s="111">
        <v>0</v>
      </c>
      <c r="F402" s="111">
        <v>0</v>
      </c>
      <c r="G402" s="111">
        <v>0</v>
      </c>
      <c r="H402" s="112">
        <v>0</v>
      </c>
      <c r="I402" s="111">
        <v>0</v>
      </c>
      <c r="J402" s="112">
        <v>0</v>
      </c>
      <c r="K402" s="112">
        <v>0</v>
      </c>
      <c r="L402" s="112">
        <v>0</v>
      </c>
      <c r="M402" s="112">
        <v>0</v>
      </c>
    </row>
    <row r="403" spans="1:13" ht="30" x14ac:dyDescent="0.25">
      <c r="A403" s="28" t="s">
        <v>644</v>
      </c>
      <c r="B403" s="49" t="s">
        <v>33</v>
      </c>
      <c r="C403" s="30" t="s">
        <v>27</v>
      </c>
      <c r="D403" s="111">
        <v>0</v>
      </c>
      <c r="E403" s="111">
        <v>0</v>
      </c>
      <c r="F403" s="111">
        <v>0</v>
      </c>
      <c r="G403" s="111">
        <v>0</v>
      </c>
      <c r="H403" s="112">
        <v>0</v>
      </c>
      <c r="I403" s="111">
        <v>0</v>
      </c>
      <c r="J403" s="112">
        <v>0</v>
      </c>
      <c r="K403" s="112">
        <v>0</v>
      </c>
      <c r="L403" s="112">
        <v>0</v>
      </c>
      <c r="M403" s="112">
        <v>0</v>
      </c>
    </row>
    <row r="404" spans="1:13" ht="30" x14ac:dyDescent="0.25">
      <c r="A404" s="28" t="s">
        <v>645</v>
      </c>
      <c r="B404" s="49" t="s">
        <v>35</v>
      </c>
      <c r="C404" s="30" t="s">
        <v>27</v>
      </c>
      <c r="D404" s="111">
        <v>0</v>
      </c>
      <c r="E404" s="111">
        <v>0</v>
      </c>
      <c r="F404" s="111">
        <v>0</v>
      </c>
      <c r="G404" s="111">
        <v>0</v>
      </c>
      <c r="H404" s="112">
        <v>0</v>
      </c>
      <c r="I404" s="111">
        <v>0</v>
      </c>
      <c r="J404" s="112">
        <v>0</v>
      </c>
      <c r="K404" s="112">
        <v>0</v>
      </c>
      <c r="L404" s="112">
        <v>0</v>
      </c>
      <c r="M404" s="112">
        <v>0</v>
      </c>
    </row>
    <row r="405" spans="1:13" x14ac:dyDescent="0.25">
      <c r="A405" s="28" t="s">
        <v>646</v>
      </c>
      <c r="B405" s="49" t="s">
        <v>418</v>
      </c>
      <c r="C405" s="30" t="s">
        <v>27</v>
      </c>
      <c r="D405" s="111">
        <v>0</v>
      </c>
      <c r="E405" s="111">
        <v>0</v>
      </c>
      <c r="F405" s="111">
        <v>0</v>
      </c>
      <c r="G405" s="111">
        <v>0</v>
      </c>
      <c r="H405" s="112">
        <v>0</v>
      </c>
      <c r="I405" s="111">
        <v>0</v>
      </c>
      <c r="J405" s="112">
        <v>0</v>
      </c>
      <c r="K405" s="112">
        <v>0</v>
      </c>
      <c r="L405" s="112">
        <v>0</v>
      </c>
      <c r="M405" s="112">
        <v>0</v>
      </c>
    </row>
    <row r="406" spans="1:13" s="8" customFormat="1" ht="14.25" x14ac:dyDescent="0.2">
      <c r="A406" s="147" t="s">
        <v>647</v>
      </c>
      <c r="B406" s="152" t="s">
        <v>421</v>
      </c>
      <c r="C406" s="153" t="s">
        <v>27</v>
      </c>
      <c r="D406" s="154">
        <v>2.93</v>
      </c>
      <c r="E406" s="155">
        <v>3.1859999999999999</v>
      </c>
      <c r="F406" s="156">
        <v>4.891</v>
      </c>
      <c r="G406" s="156">
        <v>5.4429999999999996</v>
      </c>
      <c r="H406" s="157">
        <v>5.4580000000000002</v>
      </c>
      <c r="I406" s="156">
        <v>5.9370000000000003</v>
      </c>
      <c r="J406" s="163">
        <v>6.2409999999999997</v>
      </c>
      <c r="K406" s="163">
        <v>6.609</v>
      </c>
      <c r="L406" s="163">
        <v>0.85</v>
      </c>
      <c r="M406" s="163">
        <v>3.8570000000000002</v>
      </c>
    </row>
    <row r="407" spans="1:13" ht="30" x14ac:dyDescent="0.25">
      <c r="A407" s="28" t="s">
        <v>648</v>
      </c>
      <c r="B407" s="49" t="s">
        <v>424</v>
      </c>
      <c r="C407" s="30" t="s">
        <v>27</v>
      </c>
      <c r="D407" s="111">
        <v>0</v>
      </c>
      <c r="E407" s="111">
        <v>0</v>
      </c>
      <c r="F407" s="111">
        <v>0</v>
      </c>
      <c r="G407" s="111">
        <v>0</v>
      </c>
      <c r="H407" s="112">
        <v>0</v>
      </c>
      <c r="I407" s="111">
        <v>0</v>
      </c>
      <c r="J407" s="112">
        <v>0</v>
      </c>
      <c r="K407" s="112">
        <v>0</v>
      </c>
      <c r="L407" s="112">
        <v>0</v>
      </c>
      <c r="M407" s="112">
        <v>0</v>
      </c>
    </row>
    <row r="408" spans="1:13" x14ac:dyDescent="0.25">
      <c r="A408" s="28" t="s">
        <v>649</v>
      </c>
      <c r="B408" s="49" t="s">
        <v>430</v>
      </c>
      <c r="C408" s="30" t="s">
        <v>27</v>
      </c>
      <c r="D408" s="111">
        <v>0</v>
      </c>
      <c r="E408" s="111">
        <v>0</v>
      </c>
      <c r="F408" s="111">
        <v>0</v>
      </c>
      <c r="G408" s="111">
        <v>0</v>
      </c>
      <c r="H408" s="112">
        <v>0</v>
      </c>
      <c r="I408" s="111">
        <v>0</v>
      </c>
      <c r="J408" s="112">
        <v>0</v>
      </c>
      <c r="K408" s="112">
        <v>0</v>
      </c>
      <c r="L408" s="112">
        <v>0</v>
      </c>
      <c r="M408" s="112">
        <v>0</v>
      </c>
    </row>
    <row r="409" spans="1:13" x14ac:dyDescent="0.25">
      <c r="A409" s="28" t="s">
        <v>650</v>
      </c>
      <c r="B409" s="49" t="s">
        <v>432</v>
      </c>
      <c r="C409" s="30" t="s">
        <v>27</v>
      </c>
      <c r="D409" s="111">
        <v>0</v>
      </c>
      <c r="E409" s="111">
        <v>0</v>
      </c>
      <c r="F409" s="111">
        <v>0</v>
      </c>
      <c r="G409" s="111">
        <v>0</v>
      </c>
      <c r="H409" s="112">
        <v>0</v>
      </c>
      <c r="I409" s="111">
        <v>0</v>
      </c>
      <c r="J409" s="112">
        <v>0</v>
      </c>
      <c r="K409" s="112">
        <v>0</v>
      </c>
      <c r="L409" s="112">
        <v>0</v>
      </c>
      <c r="M409" s="112">
        <v>0</v>
      </c>
    </row>
    <row r="410" spans="1:13" ht="30" x14ac:dyDescent="0.25">
      <c r="A410" s="28" t="s">
        <v>651</v>
      </c>
      <c r="B410" s="49" t="s">
        <v>435</v>
      </c>
      <c r="C410" s="30" t="s">
        <v>27</v>
      </c>
      <c r="D410" s="111">
        <v>0</v>
      </c>
      <c r="E410" s="111">
        <v>0</v>
      </c>
      <c r="F410" s="111">
        <v>0</v>
      </c>
      <c r="G410" s="111">
        <v>0</v>
      </c>
      <c r="H410" s="112">
        <v>0</v>
      </c>
      <c r="I410" s="111">
        <v>0</v>
      </c>
      <c r="J410" s="112">
        <v>0</v>
      </c>
      <c r="K410" s="112">
        <v>0</v>
      </c>
      <c r="L410" s="112">
        <v>0</v>
      </c>
      <c r="M410" s="112">
        <v>0</v>
      </c>
    </row>
    <row r="411" spans="1:13" x14ac:dyDescent="0.25">
      <c r="A411" s="28" t="s">
        <v>652</v>
      </c>
      <c r="B411" s="52" t="s">
        <v>51</v>
      </c>
      <c r="C411" s="30" t="s">
        <v>27</v>
      </c>
      <c r="D411" s="111">
        <v>0</v>
      </c>
      <c r="E411" s="111">
        <v>0</v>
      </c>
      <c r="F411" s="111">
        <v>0</v>
      </c>
      <c r="G411" s="111">
        <v>0</v>
      </c>
      <c r="H411" s="112">
        <v>0</v>
      </c>
      <c r="I411" s="111">
        <v>0</v>
      </c>
      <c r="J411" s="112">
        <v>0</v>
      </c>
      <c r="K411" s="112">
        <v>0</v>
      </c>
      <c r="L411" s="112">
        <v>0</v>
      </c>
      <c r="M411" s="112">
        <v>0</v>
      </c>
    </row>
    <row r="412" spans="1:13" x14ac:dyDescent="0.25">
      <c r="A412" s="28" t="s">
        <v>653</v>
      </c>
      <c r="B412" s="161" t="s">
        <v>53</v>
      </c>
      <c r="C412" s="30" t="s">
        <v>27</v>
      </c>
      <c r="D412" s="111">
        <v>0</v>
      </c>
      <c r="E412" s="111">
        <v>0</v>
      </c>
      <c r="F412" s="111">
        <v>0</v>
      </c>
      <c r="G412" s="111">
        <v>0</v>
      </c>
      <c r="H412" s="112">
        <v>0</v>
      </c>
      <c r="I412" s="111">
        <v>0</v>
      </c>
      <c r="J412" s="112">
        <v>0</v>
      </c>
      <c r="K412" s="112">
        <v>0</v>
      </c>
      <c r="L412" s="112">
        <v>0</v>
      </c>
      <c r="M412" s="112">
        <v>0</v>
      </c>
    </row>
    <row r="413" spans="1:13" x14ac:dyDescent="0.25">
      <c r="A413" s="28" t="s">
        <v>654</v>
      </c>
      <c r="B413" s="40" t="s">
        <v>655</v>
      </c>
      <c r="C413" s="30" t="s">
        <v>27</v>
      </c>
      <c r="D413" s="111">
        <v>0</v>
      </c>
      <c r="E413" s="111">
        <v>0</v>
      </c>
      <c r="F413" s="111">
        <v>0</v>
      </c>
      <c r="G413" s="111">
        <v>0</v>
      </c>
      <c r="H413" s="112">
        <v>0</v>
      </c>
      <c r="I413" s="111">
        <v>0</v>
      </c>
      <c r="J413" s="112">
        <v>0</v>
      </c>
      <c r="K413" s="112">
        <v>0</v>
      </c>
      <c r="L413" s="112">
        <v>0</v>
      </c>
      <c r="M413" s="112">
        <v>0</v>
      </c>
    </row>
    <row r="414" spans="1:13" s="8" customFormat="1" ht="28.5" x14ac:dyDescent="0.2">
      <c r="A414" s="147" t="s">
        <v>656</v>
      </c>
      <c r="B414" s="162" t="s">
        <v>657</v>
      </c>
      <c r="C414" s="149" t="s">
        <v>27</v>
      </c>
      <c r="D414" s="150">
        <v>0</v>
      </c>
      <c r="E414" s="150">
        <v>0</v>
      </c>
      <c r="F414" s="156">
        <v>0.99</v>
      </c>
      <c r="G414" s="156">
        <v>0.61299999999999999</v>
      </c>
      <c r="H414" s="157">
        <v>0</v>
      </c>
      <c r="I414" s="156">
        <v>0</v>
      </c>
      <c r="J414" s="156">
        <v>0</v>
      </c>
      <c r="K414" s="156">
        <v>0</v>
      </c>
      <c r="L414" s="156">
        <v>0</v>
      </c>
      <c r="M414" s="156">
        <v>0</v>
      </c>
    </row>
    <row r="415" spans="1:13" ht="30" x14ac:dyDescent="0.25">
      <c r="A415" s="28" t="s">
        <v>658</v>
      </c>
      <c r="B415" s="49" t="s">
        <v>642</v>
      </c>
      <c r="C415" s="30" t="s">
        <v>27</v>
      </c>
      <c r="D415" s="111">
        <v>0</v>
      </c>
      <c r="E415" s="111">
        <v>0</v>
      </c>
      <c r="F415" s="111">
        <v>0</v>
      </c>
      <c r="G415" s="111">
        <v>0</v>
      </c>
      <c r="H415" s="112">
        <v>0</v>
      </c>
      <c r="I415" s="111">
        <v>0</v>
      </c>
      <c r="J415" s="112">
        <v>0</v>
      </c>
      <c r="K415" s="112">
        <v>0</v>
      </c>
      <c r="L415" s="112">
        <v>0</v>
      </c>
      <c r="M415" s="112">
        <v>0</v>
      </c>
    </row>
    <row r="416" spans="1:13" ht="30" x14ac:dyDescent="0.25">
      <c r="A416" s="28" t="s">
        <v>659</v>
      </c>
      <c r="B416" s="49" t="s">
        <v>31</v>
      </c>
      <c r="C416" s="30" t="s">
        <v>27</v>
      </c>
      <c r="D416" s="111">
        <v>0</v>
      </c>
      <c r="E416" s="111">
        <v>0</v>
      </c>
      <c r="F416" s="111">
        <v>0</v>
      </c>
      <c r="G416" s="111">
        <v>0</v>
      </c>
      <c r="H416" s="112">
        <v>0</v>
      </c>
      <c r="I416" s="111">
        <v>0</v>
      </c>
      <c r="J416" s="112">
        <v>0</v>
      </c>
      <c r="K416" s="112">
        <v>0</v>
      </c>
      <c r="L416" s="112">
        <v>0</v>
      </c>
      <c r="M416" s="112">
        <v>0</v>
      </c>
    </row>
    <row r="417" spans="1:13" ht="30" x14ac:dyDescent="0.25">
      <c r="A417" s="28" t="s">
        <v>660</v>
      </c>
      <c r="B417" s="49" t="s">
        <v>33</v>
      </c>
      <c r="C417" s="30" t="s">
        <v>27</v>
      </c>
      <c r="D417" s="111">
        <v>0</v>
      </c>
      <c r="E417" s="111">
        <v>0</v>
      </c>
      <c r="F417" s="111">
        <v>0</v>
      </c>
      <c r="G417" s="111">
        <v>0</v>
      </c>
      <c r="H417" s="112">
        <v>0</v>
      </c>
      <c r="I417" s="111">
        <v>0</v>
      </c>
      <c r="J417" s="112">
        <v>0</v>
      </c>
      <c r="K417" s="112">
        <v>0</v>
      </c>
      <c r="L417" s="112">
        <v>0</v>
      </c>
      <c r="M417" s="112">
        <v>0</v>
      </c>
    </row>
    <row r="418" spans="1:13" ht="30" x14ac:dyDescent="0.25">
      <c r="A418" s="28" t="s">
        <v>661</v>
      </c>
      <c r="B418" s="49" t="s">
        <v>35</v>
      </c>
      <c r="C418" s="30" t="s">
        <v>27</v>
      </c>
      <c r="D418" s="111">
        <v>0</v>
      </c>
      <c r="E418" s="111">
        <v>0</v>
      </c>
      <c r="F418" s="111">
        <v>0</v>
      </c>
      <c r="G418" s="111">
        <v>0</v>
      </c>
      <c r="H418" s="112">
        <v>0</v>
      </c>
      <c r="I418" s="111">
        <v>0</v>
      </c>
      <c r="J418" s="112">
        <v>0</v>
      </c>
      <c r="K418" s="112">
        <v>0</v>
      </c>
      <c r="L418" s="112">
        <v>0</v>
      </c>
      <c r="M418" s="112">
        <v>0</v>
      </c>
    </row>
    <row r="419" spans="1:13" x14ac:dyDescent="0.25">
      <c r="A419" s="28" t="s">
        <v>662</v>
      </c>
      <c r="B419" s="49" t="s">
        <v>418</v>
      </c>
      <c r="C419" s="30" t="s">
        <v>27</v>
      </c>
      <c r="D419" s="111">
        <v>0</v>
      </c>
      <c r="E419" s="111">
        <v>0</v>
      </c>
      <c r="F419" s="111">
        <v>0</v>
      </c>
      <c r="G419" s="111">
        <v>0</v>
      </c>
      <c r="H419" s="112">
        <v>0</v>
      </c>
      <c r="I419" s="111">
        <v>0</v>
      </c>
      <c r="J419" s="112">
        <v>0</v>
      </c>
      <c r="K419" s="112">
        <v>0</v>
      </c>
      <c r="L419" s="112">
        <v>0</v>
      </c>
      <c r="M419" s="112">
        <v>0</v>
      </c>
    </row>
    <row r="420" spans="1:13" s="8" customFormat="1" ht="14.25" x14ac:dyDescent="0.2">
      <c r="A420" s="147" t="s">
        <v>663</v>
      </c>
      <c r="B420" s="152" t="s">
        <v>421</v>
      </c>
      <c r="C420" s="153" t="s">
        <v>27</v>
      </c>
      <c r="D420" s="154">
        <v>0</v>
      </c>
      <c r="E420" s="165">
        <v>0</v>
      </c>
      <c r="F420" s="156">
        <v>0.99</v>
      </c>
      <c r="G420" s="156">
        <v>0.61</v>
      </c>
      <c r="H420" s="157">
        <v>0</v>
      </c>
      <c r="I420" s="156">
        <v>0</v>
      </c>
      <c r="J420" s="156">
        <v>0</v>
      </c>
      <c r="K420" s="156">
        <v>0</v>
      </c>
      <c r="L420" s="156">
        <v>0</v>
      </c>
      <c r="M420" s="156">
        <v>0</v>
      </c>
    </row>
    <row r="421" spans="1:13" ht="30" x14ac:dyDescent="0.25">
      <c r="A421" s="28" t="s">
        <v>664</v>
      </c>
      <c r="B421" s="49" t="s">
        <v>424</v>
      </c>
      <c r="C421" s="30" t="s">
        <v>27</v>
      </c>
      <c r="D421" s="111">
        <v>0</v>
      </c>
      <c r="E421" s="111">
        <v>0</v>
      </c>
      <c r="F421" s="111">
        <v>0</v>
      </c>
      <c r="G421" s="111">
        <v>0</v>
      </c>
      <c r="H421" s="112">
        <v>0</v>
      </c>
      <c r="I421" s="111">
        <v>0</v>
      </c>
      <c r="J421" s="112">
        <v>0</v>
      </c>
      <c r="K421" s="112">
        <v>0</v>
      </c>
      <c r="L421" s="112">
        <v>0</v>
      </c>
      <c r="M421" s="112">
        <v>0</v>
      </c>
    </row>
    <row r="422" spans="1:13" x14ac:dyDescent="0.25">
      <c r="A422" s="28" t="s">
        <v>665</v>
      </c>
      <c r="B422" s="49" t="s">
        <v>430</v>
      </c>
      <c r="C422" s="30" t="s">
        <v>27</v>
      </c>
      <c r="D422" s="111">
        <v>0</v>
      </c>
      <c r="E422" s="111">
        <v>0</v>
      </c>
      <c r="F422" s="111">
        <v>0</v>
      </c>
      <c r="G422" s="111">
        <v>0</v>
      </c>
      <c r="H422" s="112">
        <v>0</v>
      </c>
      <c r="I422" s="111">
        <v>0</v>
      </c>
      <c r="J422" s="112">
        <v>0</v>
      </c>
      <c r="K422" s="112">
        <v>0</v>
      </c>
      <c r="L422" s="112">
        <v>0</v>
      </c>
      <c r="M422" s="112">
        <v>0</v>
      </c>
    </row>
    <row r="423" spans="1:13" x14ac:dyDescent="0.25">
      <c r="A423" s="28" t="s">
        <v>666</v>
      </c>
      <c r="B423" s="49" t="s">
        <v>432</v>
      </c>
      <c r="C423" s="30" t="s">
        <v>27</v>
      </c>
      <c r="D423" s="111">
        <v>0</v>
      </c>
      <c r="E423" s="111">
        <v>0</v>
      </c>
      <c r="F423" s="111">
        <v>0</v>
      </c>
      <c r="G423" s="111">
        <v>0</v>
      </c>
      <c r="H423" s="112">
        <v>0</v>
      </c>
      <c r="I423" s="111">
        <v>0</v>
      </c>
      <c r="J423" s="112">
        <v>0</v>
      </c>
      <c r="K423" s="112">
        <v>0</v>
      </c>
      <c r="L423" s="112">
        <v>0</v>
      </c>
      <c r="M423" s="112">
        <v>0</v>
      </c>
    </row>
    <row r="424" spans="1:13" ht="30" x14ac:dyDescent="0.25">
      <c r="A424" s="28" t="s">
        <v>667</v>
      </c>
      <c r="B424" s="49" t="s">
        <v>435</v>
      </c>
      <c r="C424" s="30" t="s">
        <v>27</v>
      </c>
      <c r="D424" s="111">
        <v>0</v>
      </c>
      <c r="E424" s="111">
        <v>0</v>
      </c>
      <c r="F424" s="111">
        <v>0</v>
      </c>
      <c r="G424" s="111">
        <v>0</v>
      </c>
      <c r="H424" s="112">
        <v>0</v>
      </c>
      <c r="I424" s="111">
        <v>0</v>
      </c>
      <c r="J424" s="112">
        <v>0</v>
      </c>
      <c r="K424" s="112">
        <v>0</v>
      </c>
      <c r="L424" s="112">
        <v>0</v>
      </c>
      <c r="M424" s="112">
        <v>0</v>
      </c>
    </row>
    <row r="425" spans="1:13" x14ac:dyDescent="0.25">
      <c r="A425" s="28" t="s">
        <v>668</v>
      </c>
      <c r="B425" s="161" t="s">
        <v>51</v>
      </c>
      <c r="C425" s="30" t="s">
        <v>27</v>
      </c>
      <c r="D425" s="111">
        <v>0</v>
      </c>
      <c r="E425" s="111">
        <v>0</v>
      </c>
      <c r="F425" s="111">
        <v>0</v>
      </c>
      <c r="G425" s="111">
        <v>0</v>
      </c>
      <c r="H425" s="112">
        <v>0</v>
      </c>
      <c r="I425" s="111">
        <v>0</v>
      </c>
      <c r="J425" s="112">
        <v>0</v>
      </c>
      <c r="K425" s="112">
        <v>0</v>
      </c>
      <c r="L425" s="112">
        <v>0</v>
      </c>
      <c r="M425" s="112">
        <v>0</v>
      </c>
    </row>
    <row r="426" spans="1:13" x14ac:dyDescent="0.25">
      <c r="A426" s="28" t="s">
        <v>669</v>
      </c>
      <c r="B426" s="161" t="s">
        <v>53</v>
      </c>
      <c r="C426" s="30" t="s">
        <v>27</v>
      </c>
      <c r="D426" s="111">
        <v>0</v>
      </c>
      <c r="E426" s="111">
        <v>0</v>
      </c>
      <c r="F426" s="111">
        <v>0</v>
      </c>
      <c r="G426" s="111">
        <v>0</v>
      </c>
      <c r="H426" s="112">
        <v>0</v>
      </c>
      <c r="I426" s="111">
        <v>0</v>
      </c>
      <c r="J426" s="112">
        <v>0</v>
      </c>
      <c r="K426" s="112">
        <v>0</v>
      </c>
      <c r="L426" s="112">
        <v>0</v>
      </c>
      <c r="M426" s="112">
        <v>0</v>
      </c>
    </row>
    <row r="427" spans="1:13" s="8" customFormat="1" ht="14.25" x14ac:dyDescent="0.2">
      <c r="A427" s="147" t="s">
        <v>38</v>
      </c>
      <c r="B427" s="164" t="s">
        <v>670</v>
      </c>
      <c r="C427" s="153" t="s">
        <v>27</v>
      </c>
      <c r="D427" s="154">
        <v>2.8460000000000001</v>
      </c>
      <c r="E427" s="165">
        <v>0.88</v>
      </c>
      <c r="F427" s="156">
        <v>2.8420000000000001</v>
      </c>
      <c r="G427" s="156">
        <v>3.06</v>
      </c>
      <c r="H427" s="157">
        <v>7.3410000000000002</v>
      </c>
      <c r="I427" s="156">
        <v>3.2949999999999999</v>
      </c>
      <c r="J427" s="163">
        <v>2.3370000000000002</v>
      </c>
      <c r="K427" s="163">
        <v>7.0869999999999997</v>
      </c>
      <c r="L427" s="163">
        <v>1.3819999999999999</v>
      </c>
      <c r="M427" s="163">
        <v>7.9219999999999997</v>
      </c>
    </row>
    <row r="428" spans="1:13" x14ac:dyDescent="0.25">
      <c r="A428" s="28" t="s">
        <v>40</v>
      </c>
      <c r="B428" s="47" t="s">
        <v>671</v>
      </c>
      <c r="C428" s="30" t="s">
        <v>27</v>
      </c>
      <c r="D428" s="111">
        <v>0</v>
      </c>
      <c r="E428" s="111">
        <v>0</v>
      </c>
      <c r="F428" s="111">
        <v>0</v>
      </c>
      <c r="G428" s="111">
        <v>0</v>
      </c>
      <c r="H428" s="112">
        <v>0</v>
      </c>
      <c r="I428" s="111">
        <v>0</v>
      </c>
      <c r="J428" s="112">
        <v>0</v>
      </c>
      <c r="K428" s="112">
        <v>0</v>
      </c>
      <c r="L428" s="112">
        <v>0</v>
      </c>
      <c r="M428" s="112">
        <v>0</v>
      </c>
    </row>
    <row r="429" spans="1:13" x14ac:dyDescent="0.25">
      <c r="A429" s="28" t="s">
        <v>672</v>
      </c>
      <c r="B429" s="40" t="s">
        <v>673</v>
      </c>
      <c r="C429" s="30" t="s">
        <v>27</v>
      </c>
      <c r="D429" s="111">
        <v>0</v>
      </c>
      <c r="E429" s="111">
        <v>0</v>
      </c>
      <c r="F429" s="111">
        <v>0</v>
      </c>
      <c r="G429" s="111">
        <v>0</v>
      </c>
      <c r="H429" s="112">
        <v>0</v>
      </c>
      <c r="I429" s="111">
        <v>0</v>
      </c>
      <c r="J429" s="112">
        <v>0</v>
      </c>
      <c r="K429" s="112">
        <v>0</v>
      </c>
      <c r="L429" s="112">
        <v>0</v>
      </c>
      <c r="M429" s="112">
        <v>0</v>
      </c>
    </row>
    <row r="430" spans="1:13" x14ac:dyDescent="0.25">
      <c r="A430" s="28" t="s">
        <v>674</v>
      </c>
      <c r="B430" s="40" t="s">
        <v>675</v>
      </c>
      <c r="C430" s="30" t="s">
        <v>27</v>
      </c>
      <c r="D430" s="111">
        <v>0</v>
      </c>
      <c r="E430" s="111">
        <v>0</v>
      </c>
      <c r="F430" s="111">
        <v>0</v>
      </c>
      <c r="G430" s="111">
        <v>0</v>
      </c>
      <c r="H430" s="112">
        <v>0</v>
      </c>
      <c r="I430" s="111">
        <v>0</v>
      </c>
      <c r="J430" s="112">
        <v>0</v>
      </c>
      <c r="K430" s="112">
        <v>0</v>
      </c>
      <c r="L430" s="112">
        <v>0</v>
      </c>
      <c r="M430" s="112">
        <v>0</v>
      </c>
    </row>
    <row r="431" spans="1:13" s="8" customFormat="1" ht="14.25" x14ac:dyDescent="0.2">
      <c r="A431" s="147" t="s">
        <v>56</v>
      </c>
      <c r="B431" s="148" t="s">
        <v>676</v>
      </c>
      <c r="C431" s="149" t="s">
        <v>27</v>
      </c>
      <c r="D431" s="150">
        <v>0</v>
      </c>
      <c r="E431" s="150">
        <v>0</v>
      </c>
      <c r="F431" s="150">
        <v>0</v>
      </c>
      <c r="G431" s="150">
        <v>0</v>
      </c>
      <c r="H431" s="151">
        <v>0</v>
      </c>
      <c r="I431" s="150">
        <v>0</v>
      </c>
      <c r="J431" s="151">
        <v>0</v>
      </c>
      <c r="K431" s="151">
        <v>0</v>
      </c>
      <c r="L431" s="150">
        <v>0</v>
      </c>
      <c r="M431" s="150">
        <v>0</v>
      </c>
    </row>
    <row r="432" spans="1:13" x14ac:dyDescent="0.25">
      <c r="A432" s="28" t="s">
        <v>58</v>
      </c>
      <c r="B432" s="47" t="s">
        <v>677</v>
      </c>
      <c r="C432" s="30" t="s">
        <v>27</v>
      </c>
      <c r="D432" s="111">
        <v>0</v>
      </c>
      <c r="E432" s="111">
        <v>0</v>
      </c>
      <c r="F432" s="111">
        <v>0</v>
      </c>
      <c r="G432" s="111">
        <v>0</v>
      </c>
      <c r="H432" s="112">
        <v>0</v>
      </c>
      <c r="I432" s="111">
        <v>0</v>
      </c>
      <c r="J432" s="112">
        <v>0</v>
      </c>
      <c r="K432" s="112">
        <v>0</v>
      </c>
      <c r="L432" s="112">
        <v>0</v>
      </c>
      <c r="M432" s="112">
        <v>0</v>
      </c>
    </row>
    <row r="433" spans="1:13" x14ac:dyDescent="0.25">
      <c r="A433" s="28" t="s">
        <v>62</v>
      </c>
      <c r="B433" s="47" t="s">
        <v>678</v>
      </c>
      <c r="C433" s="30" t="s">
        <v>27</v>
      </c>
      <c r="D433" s="111">
        <v>0</v>
      </c>
      <c r="E433" s="111">
        <v>0</v>
      </c>
      <c r="F433" s="111">
        <v>0</v>
      </c>
      <c r="G433" s="111">
        <v>0</v>
      </c>
      <c r="H433" s="112">
        <v>0</v>
      </c>
      <c r="I433" s="111">
        <v>0</v>
      </c>
      <c r="J433" s="112">
        <v>0</v>
      </c>
      <c r="K433" s="112">
        <v>0</v>
      </c>
      <c r="L433" s="112">
        <v>0</v>
      </c>
      <c r="M433" s="112">
        <v>0</v>
      </c>
    </row>
    <row r="434" spans="1:13" x14ac:dyDescent="0.25">
      <c r="A434" s="28" t="s">
        <v>63</v>
      </c>
      <c r="B434" s="47" t="s">
        <v>679</v>
      </c>
      <c r="C434" s="30" t="s">
        <v>27</v>
      </c>
      <c r="D434" s="111">
        <v>0</v>
      </c>
      <c r="E434" s="111">
        <v>0</v>
      </c>
      <c r="F434" s="111">
        <v>0</v>
      </c>
      <c r="G434" s="111">
        <v>0</v>
      </c>
      <c r="H434" s="112">
        <v>0</v>
      </c>
      <c r="I434" s="111">
        <v>0</v>
      </c>
      <c r="J434" s="112">
        <v>0</v>
      </c>
      <c r="K434" s="112">
        <v>0</v>
      </c>
      <c r="L434" s="112">
        <v>0</v>
      </c>
      <c r="M434" s="112">
        <v>0</v>
      </c>
    </row>
    <row r="435" spans="1:13" x14ac:dyDescent="0.25">
      <c r="A435" s="28" t="s">
        <v>64</v>
      </c>
      <c r="B435" s="47" t="s">
        <v>680</v>
      </c>
      <c r="C435" s="30" t="s">
        <v>27</v>
      </c>
      <c r="D435" s="111">
        <v>0</v>
      </c>
      <c r="E435" s="111">
        <v>0</v>
      </c>
      <c r="F435" s="111">
        <v>0</v>
      </c>
      <c r="G435" s="111">
        <v>0</v>
      </c>
      <c r="H435" s="112">
        <v>0</v>
      </c>
      <c r="I435" s="111">
        <v>0</v>
      </c>
      <c r="J435" s="112">
        <v>0</v>
      </c>
      <c r="K435" s="112">
        <v>0</v>
      </c>
      <c r="L435" s="112">
        <v>0</v>
      </c>
      <c r="M435" s="112">
        <v>0</v>
      </c>
    </row>
    <row r="436" spans="1:13" x14ac:dyDescent="0.25">
      <c r="A436" s="28" t="s">
        <v>65</v>
      </c>
      <c r="B436" s="47" t="s">
        <v>681</v>
      </c>
      <c r="C436" s="30" t="s">
        <v>27</v>
      </c>
      <c r="D436" s="111">
        <v>0</v>
      </c>
      <c r="E436" s="111">
        <v>0</v>
      </c>
      <c r="F436" s="111">
        <v>0</v>
      </c>
      <c r="G436" s="111">
        <v>0</v>
      </c>
      <c r="H436" s="112">
        <v>0</v>
      </c>
      <c r="I436" s="111">
        <v>0</v>
      </c>
      <c r="J436" s="112">
        <v>0</v>
      </c>
      <c r="K436" s="112">
        <v>0</v>
      </c>
      <c r="L436" s="112">
        <v>0</v>
      </c>
      <c r="M436" s="112">
        <v>0</v>
      </c>
    </row>
    <row r="437" spans="1:13" x14ac:dyDescent="0.25">
      <c r="A437" s="28" t="s">
        <v>105</v>
      </c>
      <c r="B437" s="40" t="s">
        <v>315</v>
      </c>
      <c r="C437" s="30" t="s">
        <v>27</v>
      </c>
      <c r="D437" s="111">
        <v>0</v>
      </c>
      <c r="E437" s="111">
        <v>0</v>
      </c>
      <c r="F437" s="111">
        <v>0</v>
      </c>
      <c r="G437" s="111">
        <v>0</v>
      </c>
      <c r="H437" s="112">
        <v>0</v>
      </c>
      <c r="I437" s="111">
        <v>0</v>
      </c>
      <c r="J437" s="112">
        <v>0</v>
      </c>
      <c r="K437" s="112">
        <v>0</v>
      </c>
      <c r="L437" s="112">
        <v>0</v>
      </c>
      <c r="M437" s="112">
        <v>0</v>
      </c>
    </row>
    <row r="438" spans="1:13" ht="30" x14ac:dyDescent="0.25">
      <c r="A438" s="28" t="s">
        <v>682</v>
      </c>
      <c r="B438" s="49" t="s">
        <v>683</v>
      </c>
      <c r="C438" s="30" t="s">
        <v>27</v>
      </c>
      <c r="D438" s="111">
        <v>0</v>
      </c>
      <c r="E438" s="111">
        <v>0</v>
      </c>
      <c r="F438" s="111">
        <v>0</v>
      </c>
      <c r="G438" s="111">
        <v>0</v>
      </c>
      <c r="H438" s="112">
        <v>0</v>
      </c>
      <c r="I438" s="111">
        <v>0</v>
      </c>
      <c r="J438" s="112">
        <v>0</v>
      </c>
      <c r="K438" s="112">
        <v>0</v>
      </c>
      <c r="L438" s="112">
        <v>0</v>
      </c>
      <c r="M438" s="112">
        <v>0</v>
      </c>
    </row>
    <row r="439" spans="1:13" ht="30" x14ac:dyDescent="0.25">
      <c r="A439" s="28" t="s">
        <v>107</v>
      </c>
      <c r="B439" s="40" t="s">
        <v>317</v>
      </c>
      <c r="C439" s="30" t="s">
        <v>27</v>
      </c>
      <c r="D439" s="111">
        <v>0</v>
      </c>
      <c r="E439" s="111">
        <v>0</v>
      </c>
      <c r="F439" s="111">
        <v>0</v>
      </c>
      <c r="G439" s="111">
        <v>0</v>
      </c>
      <c r="H439" s="112">
        <v>0</v>
      </c>
      <c r="I439" s="111">
        <v>0</v>
      </c>
      <c r="J439" s="112">
        <v>0</v>
      </c>
      <c r="K439" s="112">
        <v>0</v>
      </c>
      <c r="L439" s="112">
        <v>0</v>
      </c>
      <c r="M439" s="112">
        <v>0</v>
      </c>
    </row>
    <row r="440" spans="1:13" ht="45" x14ac:dyDescent="0.25">
      <c r="A440" s="28" t="s">
        <v>684</v>
      </c>
      <c r="B440" s="49" t="s">
        <v>685</v>
      </c>
      <c r="C440" s="30" t="s">
        <v>27</v>
      </c>
      <c r="D440" s="111">
        <v>0</v>
      </c>
      <c r="E440" s="111">
        <v>0</v>
      </c>
      <c r="F440" s="111">
        <v>0</v>
      </c>
      <c r="G440" s="111">
        <v>0</v>
      </c>
      <c r="H440" s="112">
        <v>0</v>
      </c>
      <c r="I440" s="111">
        <v>0</v>
      </c>
      <c r="J440" s="112">
        <v>0</v>
      </c>
      <c r="K440" s="112">
        <v>0</v>
      </c>
      <c r="L440" s="112">
        <v>0</v>
      </c>
      <c r="M440" s="112">
        <v>0</v>
      </c>
    </row>
    <row r="441" spans="1:13" ht="15.75" thickBot="1" x14ac:dyDescent="0.3">
      <c r="A441" s="28" t="s">
        <v>66</v>
      </c>
      <c r="B441" s="47" t="s">
        <v>686</v>
      </c>
      <c r="C441" s="30" t="s">
        <v>27</v>
      </c>
      <c r="D441" s="111">
        <v>0</v>
      </c>
      <c r="E441" s="111">
        <v>0</v>
      </c>
      <c r="F441" s="111">
        <v>0</v>
      </c>
      <c r="G441" s="111">
        <v>0</v>
      </c>
      <c r="H441" s="112">
        <v>0</v>
      </c>
      <c r="I441" s="111">
        <v>0</v>
      </c>
      <c r="J441" s="112">
        <v>0</v>
      </c>
      <c r="K441" s="112">
        <v>0</v>
      </c>
      <c r="L441" s="112">
        <v>0</v>
      </c>
      <c r="M441" s="112">
        <v>0</v>
      </c>
    </row>
    <row r="442" spans="1:13" x14ac:dyDescent="0.25">
      <c r="A442" s="69" t="s">
        <v>125</v>
      </c>
      <c r="B442" s="76" t="s">
        <v>118</v>
      </c>
      <c r="C442" s="166" t="s">
        <v>234</v>
      </c>
      <c r="D442" s="111">
        <v>0</v>
      </c>
      <c r="E442" s="111">
        <v>0</v>
      </c>
      <c r="F442" s="111">
        <v>0</v>
      </c>
      <c r="G442" s="111">
        <v>0</v>
      </c>
      <c r="H442" s="112">
        <v>0</v>
      </c>
      <c r="I442" s="223" t="s">
        <v>234</v>
      </c>
      <c r="J442" s="112">
        <v>0</v>
      </c>
      <c r="K442" s="112">
        <v>0</v>
      </c>
      <c r="L442" s="112">
        <v>0</v>
      </c>
      <c r="M442" s="112">
        <v>0</v>
      </c>
    </row>
    <row r="443" spans="1:13" ht="45" x14ac:dyDescent="0.25">
      <c r="A443" s="167" t="s">
        <v>687</v>
      </c>
      <c r="B443" s="47" t="s">
        <v>688</v>
      </c>
      <c r="C443" s="168" t="s">
        <v>27</v>
      </c>
      <c r="D443" s="80">
        <f>D444</f>
        <v>0.12</v>
      </c>
      <c r="E443" s="80">
        <f t="shared" ref="E443:G443" si="126">E444</f>
        <v>0.12</v>
      </c>
      <c r="F443" s="80">
        <f t="shared" si="126"/>
        <v>0.13400000000000001</v>
      </c>
      <c r="G443" s="80">
        <f t="shared" si="126"/>
        <v>0.13</v>
      </c>
      <c r="H443" s="81">
        <v>0.13</v>
      </c>
      <c r="I443" s="112">
        <v>0</v>
      </c>
      <c r="J443" s="80">
        <f>J444</f>
        <v>5.7000000000000002E-2</v>
      </c>
      <c r="K443" s="80">
        <f>K444</f>
        <v>5.7000000000000002E-2</v>
      </c>
      <c r="L443" s="80">
        <f t="shared" ref="L443:M446" si="127">L444</f>
        <v>0</v>
      </c>
      <c r="M443" s="80">
        <f t="shared" si="127"/>
        <v>0</v>
      </c>
    </row>
    <row r="444" spans="1:13" x14ac:dyDescent="0.25">
      <c r="A444" s="167" t="s">
        <v>128</v>
      </c>
      <c r="B444" s="40" t="s">
        <v>689</v>
      </c>
      <c r="C444" s="65" t="s">
        <v>27</v>
      </c>
      <c r="D444" s="169">
        <v>0.12</v>
      </c>
      <c r="E444" s="159">
        <v>0.12</v>
      </c>
      <c r="F444" s="80">
        <v>0.13400000000000001</v>
      </c>
      <c r="G444" s="80">
        <v>0.13</v>
      </c>
      <c r="H444" s="81">
        <v>0.13</v>
      </c>
      <c r="I444" s="80">
        <v>4.0000000000000001E-3</v>
      </c>
      <c r="J444" s="170">
        <v>5.7000000000000002E-2</v>
      </c>
      <c r="K444" s="170">
        <v>5.7000000000000002E-2</v>
      </c>
      <c r="L444" s="80">
        <f t="shared" si="127"/>
        <v>0</v>
      </c>
      <c r="M444" s="80">
        <f t="shared" si="127"/>
        <v>0</v>
      </c>
    </row>
    <row r="445" spans="1:13" ht="30" x14ac:dyDescent="0.25">
      <c r="A445" s="167" t="s">
        <v>129</v>
      </c>
      <c r="B445" s="40" t="s">
        <v>690</v>
      </c>
      <c r="C445" s="65" t="s">
        <v>27</v>
      </c>
      <c r="D445" s="169">
        <v>0</v>
      </c>
      <c r="E445" s="159">
        <v>0</v>
      </c>
      <c r="F445" s="80">
        <v>0</v>
      </c>
      <c r="G445" s="80">
        <v>0</v>
      </c>
      <c r="H445" s="81">
        <v>0</v>
      </c>
      <c r="I445" s="80">
        <v>4.0000000000000001E-3</v>
      </c>
      <c r="J445" s="81">
        <v>0</v>
      </c>
      <c r="K445" s="81">
        <v>0</v>
      </c>
      <c r="L445" s="80">
        <f t="shared" si="127"/>
        <v>0</v>
      </c>
      <c r="M445" s="80">
        <f t="shared" si="127"/>
        <v>0</v>
      </c>
    </row>
    <row r="446" spans="1:13" x14ac:dyDescent="0.25">
      <c r="A446" s="167" t="s">
        <v>130</v>
      </c>
      <c r="B446" s="40" t="s">
        <v>691</v>
      </c>
      <c r="C446" s="65" t="s">
        <v>27</v>
      </c>
      <c r="D446" s="169">
        <v>0</v>
      </c>
      <c r="E446" s="159">
        <v>0</v>
      </c>
      <c r="F446" s="80">
        <v>0</v>
      </c>
      <c r="G446" s="80">
        <v>0</v>
      </c>
      <c r="H446" s="81">
        <v>0</v>
      </c>
      <c r="I446" s="80">
        <v>0</v>
      </c>
      <c r="J446" s="81">
        <v>0</v>
      </c>
      <c r="K446" s="81">
        <v>0</v>
      </c>
      <c r="L446" s="80">
        <f t="shared" si="127"/>
        <v>0</v>
      </c>
      <c r="M446" s="80">
        <f t="shared" si="127"/>
        <v>0</v>
      </c>
    </row>
    <row r="447" spans="1:13" ht="33" customHeight="1" x14ac:dyDescent="0.25">
      <c r="A447" s="167" t="s">
        <v>131</v>
      </c>
      <c r="B447" s="47" t="s">
        <v>692</v>
      </c>
      <c r="C447" s="140" t="s">
        <v>234</v>
      </c>
      <c r="D447" s="111">
        <v>0</v>
      </c>
      <c r="E447" s="111">
        <v>0</v>
      </c>
      <c r="F447" s="111">
        <v>0</v>
      </c>
      <c r="G447" s="111">
        <v>0</v>
      </c>
      <c r="H447" s="112">
        <v>0</v>
      </c>
      <c r="I447" s="80" t="s">
        <v>234</v>
      </c>
      <c r="J447" s="112">
        <v>0</v>
      </c>
      <c r="K447" s="112">
        <v>0</v>
      </c>
      <c r="L447" s="112">
        <v>0</v>
      </c>
      <c r="M447" s="112">
        <v>0</v>
      </c>
    </row>
    <row r="448" spans="1:13" ht="30" x14ac:dyDescent="0.25">
      <c r="A448" s="167" t="s">
        <v>693</v>
      </c>
      <c r="B448" s="40" t="s">
        <v>694</v>
      </c>
      <c r="C448" s="65" t="s">
        <v>27</v>
      </c>
      <c r="D448" s="111">
        <v>0</v>
      </c>
      <c r="E448" s="111">
        <v>0</v>
      </c>
      <c r="F448" s="111">
        <v>0</v>
      </c>
      <c r="G448" s="111">
        <v>0</v>
      </c>
      <c r="H448" s="112">
        <v>0</v>
      </c>
      <c r="I448" s="111">
        <v>0</v>
      </c>
      <c r="J448" s="112">
        <v>0</v>
      </c>
      <c r="K448" s="112">
        <v>0</v>
      </c>
      <c r="L448" s="112">
        <v>0</v>
      </c>
      <c r="M448" s="112">
        <v>0</v>
      </c>
    </row>
    <row r="449" spans="1:13" ht="30" x14ac:dyDescent="0.25">
      <c r="A449" s="167" t="s">
        <v>695</v>
      </c>
      <c r="B449" s="40" t="s">
        <v>696</v>
      </c>
      <c r="C449" s="65" t="s">
        <v>27</v>
      </c>
      <c r="D449" s="111">
        <v>0</v>
      </c>
      <c r="E449" s="111">
        <v>0</v>
      </c>
      <c r="F449" s="111">
        <v>0</v>
      </c>
      <c r="G449" s="111">
        <v>0</v>
      </c>
      <c r="H449" s="112">
        <v>0</v>
      </c>
      <c r="I449" s="111">
        <v>0</v>
      </c>
      <c r="J449" s="112">
        <v>0</v>
      </c>
      <c r="K449" s="112">
        <v>0</v>
      </c>
      <c r="L449" s="112">
        <v>0</v>
      </c>
      <c r="M449" s="112">
        <v>0</v>
      </c>
    </row>
    <row r="450" spans="1:13" ht="15.75" thickBot="1" x14ac:dyDescent="0.3">
      <c r="A450" s="171" t="s">
        <v>697</v>
      </c>
      <c r="B450" s="172" t="s">
        <v>698</v>
      </c>
      <c r="C450" s="75" t="s">
        <v>27</v>
      </c>
      <c r="D450" s="111">
        <v>0</v>
      </c>
      <c r="E450" s="111">
        <v>0</v>
      </c>
      <c r="F450" s="111">
        <v>0</v>
      </c>
      <c r="G450" s="111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</row>
    <row r="451" spans="1:13" x14ac:dyDescent="0.25">
      <c r="A451" s="173"/>
      <c r="B451" s="174"/>
      <c r="C451" s="175"/>
      <c r="D451" s="175"/>
      <c r="E451" s="175"/>
      <c r="F451" s="158"/>
      <c r="G451" s="158"/>
      <c r="H451" s="158"/>
      <c r="I451" s="224"/>
    </row>
    <row r="452" spans="1:13" x14ac:dyDescent="0.25">
      <c r="A452" s="173"/>
      <c r="B452" s="174"/>
      <c r="C452" s="175"/>
      <c r="D452" s="175"/>
      <c r="E452" s="175"/>
      <c r="F452" s="158"/>
      <c r="G452" s="158"/>
      <c r="H452" s="158"/>
      <c r="I452" s="158"/>
    </row>
    <row r="453" spans="1:13" x14ac:dyDescent="0.25">
      <c r="A453" s="176" t="s">
        <v>699</v>
      </c>
      <c r="B453" s="174"/>
      <c r="C453" s="175"/>
      <c r="D453" s="175"/>
      <c r="E453" s="175"/>
      <c r="F453" s="158"/>
      <c r="G453" s="158"/>
      <c r="H453" s="158"/>
      <c r="I453" s="158"/>
    </row>
    <row r="454" spans="1:13" s="158" customFormat="1" x14ac:dyDescent="0.25">
      <c r="A454" s="216" t="s">
        <v>700</v>
      </c>
      <c r="B454" s="216"/>
      <c r="C454" s="216"/>
      <c r="D454" s="216"/>
      <c r="E454" s="216"/>
      <c r="F454" s="216"/>
      <c r="G454" s="216"/>
      <c r="H454" s="216"/>
      <c r="I454" s="216"/>
    </row>
    <row r="455" spans="1:13" s="158" customFormat="1" x14ac:dyDescent="0.25">
      <c r="A455" s="216" t="s">
        <v>701</v>
      </c>
      <c r="B455" s="216"/>
      <c r="C455" s="216"/>
      <c r="D455" s="216"/>
      <c r="E455" s="216"/>
      <c r="F455" s="216"/>
      <c r="G455" s="216"/>
      <c r="H455" s="216"/>
      <c r="I455" s="216"/>
    </row>
    <row r="456" spans="1:13" s="158" customFormat="1" ht="18" customHeight="1" x14ac:dyDescent="0.25">
      <c r="A456" s="216" t="s">
        <v>702</v>
      </c>
      <c r="B456" s="216"/>
      <c r="C456" s="216"/>
      <c r="D456" s="216"/>
      <c r="E456" s="216"/>
      <c r="F456" s="216"/>
      <c r="G456" s="216"/>
      <c r="H456" s="216"/>
      <c r="I456" s="216"/>
    </row>
    <row r="457" spans="1:13" s="158" customFormat="1" x14ac:dyDescent="0.25">
      <c r="A457" s="177" t="s">
        <v>703</v>
      </c>
      <c r="B457" s="174"/>
      <c r="C457" s="175"/>
      <c r="D457" s="175"/>
      <c r="E457" s="175"/>
    </row>
    <row r="458" spans="1:13" s="158" customFormat="1" ht="63.75" customHeight="1" x14ac:dyDescent="0.25">
      <c r="A458" s="212" t="s">
        <v>704</v>
      </c>
      <c r="B458" s="212"/>
      <c r="C458" s="212"/>
      <c r="D458" s="212"/>
      <c r="E458" s="212"/>
      <c r="F458" s="212"/>
      <c r="G458" s="212"/>
      <c r="H458" s="212"/>
      <c r="I458" s="212"/>
    </row>
  </sheetData>
  <mergeCells count="31">
    <mergeCell ref="A458:I458"/>
    <mergeCell ref="J370:K370"/>
    <mergeCell ref="L370:M370"/>
    <mergeCell ref="A373:B373"/>
    <mergeCell ref="A454:I454"/>
    <mergeCell ref="A455:I455"/>
    <mergeCell ref="A456:I456"/>
    <mergeCell ref="A370:A371"/>
    <mergeCell ref="B370:B371"/>
    <mergeCell ref="C370:C371"/>
    <mergeCell ref="D370:E370"/>
    <mergeCell ref="F370:G370"/>
    <mergeCell ref="H370:I370"/>
    <mergeCell ref="A368:M369"/>
    <mergeCell ref="A17:A18"/>
    <mergeCell ref="B17:B18"/>
    <mergeCell ref="C17:C18"/>
    <mergeCell ref="D17:E17"/>
    <mergeCell ref="F17:G17"/>
    <mergeCell ref="H17:I17"/>
    <mergeCell ref="J17:K17"/>
    <mergeCell ref="L17:M17"/>
    <mergeCell ref="A20:M20"/>
    <mergeCell ref="A164:M164"/>
    <mergeCell ref="A318:M318"/>
    <mergeCell ref="A16:I16"/>
    <mergeCell ref="A6:I7"/>
    <mergeCell ref="A9:I9"/>
    <mergeCell ref="B11:H11"/>
    <mergeCell ref="A12:I12"/>
    <mergeCell ref="A14:I14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2018-01-12T06:14:55Z</cp:lastPrinted>
  <dcterms:created xsi:type="dcterms:W3CDTF">2018-01-11T08:05:09Z</dcterms:created>
  <dcterms:modified xsi:type="dcterms:W3CDTF">2018-04-12T08:07:55Z</dcterms:modified>
</cp:coreProperties>
</file>